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80 сесія 2 засідання 10042026\Реєстр рішень 2 пленарного 80 сесії 10042026\3709\"/>
    </mc:Choice>
  </mc:AlternateContent>
  <xr:revisionPtr revIDLastSave="0" documentId="13_ncr:1_{61A54147-806F-4724-94E0-1CBE469C04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фінансовий план на 2026 рік" sheetId="45" r:id="rId1"/>
  </sheets>
  <definedNames>
    <definedName name="_xlnm.Print_Area" localSheetId="0">'фінансовий план на 2026 рік'!$A$1:$I$143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0" i="45" l="1"/>
  <c r="E57" i="45" l="1"/>
  <c r="I62" i="45"/>
  <c r="I61" i="45" s="1"/>
  <c r="H62" i="45"/>
  <c r="H61" i="45" s="1"/>
  <c r="G62" i="45"/>
  <c r="G61" i="45" s="1"/>
  <c r="F62" i="45"/>
  <c r="F61" i="45" s="1"/>
  <c r="E51" i="45"/>
  <c r="E68" i="45"/>
  <c r="E67" i="45" s="1"/>
  <c r="E58" i="45"/>
  <c r="E59" i="45"/>
  <c r="E62" i="45"/>
  <c r="E61" i="45" s="1"/>
  <c r="E54" i="45"/>
  <c r="G52" i="45"/>
  <c r="H52" i="45"/>
  <c r="I52" i="45"/>
  <c r="F52" i="45"/>
  <c r="E53" i="45"/>
  <c r="E52" i="45" s="1"/>
  <c r="I64" i="45"/>
  <c r="G105" i="45"/>
  <c r="H105" i="45"/>
  <c r="I105" i="45"/>
  <c r="H104" i="45"/>
  <c r="I104" i="45"/>
  <c r="C63" i="45"/>
  <c r="C61" i="45"/>
  <c r="F89" i="45"/>
  <c r="G89" i="45"/>
  <c r="H89" i="45"/>
  <c r="I89" i="45"/>
  <c r="E40" i="45"/>
  <c r="E83" i="45"/>
  <c r="E84" i="45"/>
  <c r="E47" i="45"/>
  <c r="E75" i="45"/>
  <c r="E74" i="45"/>
  <c r="E73" i="45"/>
  <c r="G79" i="45"/>
  <c r="H79" i="45"/>
  <c r="F79" i="45"/>
  <c r="D77" i="45"/>
  <c r="D79" i="45"/>
  <c r="D89" i="45"/>
  <c r="D104" i="45"/>
  <c r="D67" i="45"/>
  <c r="D63" i="45"/>
  <c r="D106" i="45" s="1"/>
  <c r="D61" i="45"/>
  <c r="D55" i="45"/>
  <c r="D130" i="45" s="1"/>
  <c r="E129" i="45"/>
  <c r="E128" i="45"/>
  <c r="E127" i="45"/>
  <c r="E126" i="45"/>
  <c r="E125" i="45"/>
  <c r="E124" i="45"/>
  <c r="E123" i="45"/>
  <c r="E122" i="45"/>
  <c r="E121" i="45"/>
  <c r="E120" i="45"/>
  <c r="E118" i="45"/>
  <c r="E117" i="45"/>
  <c r="E116" i="45"/>
  <c r="E115" i="45"/>
  <c r="E114" i="45"/>
  <c r="E113" i="45"/>
  <c r="I112" i="45"/>
  <c r="H112" i="45"/>
  <c r="G112" i="45"/>
  <c r="F112" i="45"/>
  <c r="E111" i="45"/>
  <c r="E110" i="45"/>
  <c r="D105" i="45"/>
  <c r="C105" i="45"/>
  <c r="C104" i="45"/>
  <c r="E88" i="45"/>
  <c r="F88" i="45" s="1"/>
  <c r="F105" i="45" s="1"/>
  <c r="G87" i="45"/>
  <c r="G104" i="45" s="1"/>
  <c r="F87" i="45"/>
  <c r="F104" i="45" s="1"/>
  <c r="E85" i="45"/>
  <c r="I80" i="45"/>
  <c r="E80" i="45" s="1"/>
  <c r="I77" i="45"/>
  <c r="H77" i="45"/>
  <c r="E78" i="45"/>
  <c r="G77" i="45"/>
  <c r="F77" i="45"/>
  <c r="C77" i="45"/>
  <c r="E76" i="45"/>
  <c r="C67" i="45"/>
  <c r="C107" i="45" s="1"/>
  <c r="H65" i="45"/>
  <c r="G65" i="45"/>
  <c r="E65" i="45" s="1"/>
  <c r="G64" i="45"/>
  <c r="C106" i="45"/>
  <c r="C52" i="45"/>
  <c r="E50" i="45"/>
  <c r="E48" i="45"/>
  <c r="E46" i="45"/>
  <c r="E45" i="45"/>
  <c r="E44" i="45"/>
  <c r="I42" i="45"/>
  <c r="H42" i="45"/>
  <c r="G42" i="45"/>
  <c r="I41" i="45"/>
  <c r="H41" i="45"/>
  <c r="G41" i="45"/>
  <c r="F82" i="45" l="1"/>
  <c r="H92" i="45"/>
  <c r="H55" i="45"/>
  <c r="H130" i="45" s="1"/>
  <c r="D82" i="45"/>
  <c r="E89" i="45"/>
  <c r="E92" i="45" s="1"/>
  <c r="C92" i="45"/>
  <c r="C108" i="45" s="1"/>
  <c r="C131" i="45" s="1"/>
  <c r="C55" i="45"/>
  <c r="C130" i="45" s="1"/>
  <c r="C132" i="45" s="1"/>
  <c r="E104" i="45"/>
  <c r="D71" i="45"/>
  <c r="D108" i="45" s="1"/>
  <c r="D131" i="45" s="1"/>
  <c r="D132" i="45" s="1"/>
  <c r="I79" i="45"/>
  <c r="E79" i="45" s="1"/>
  <c r="E82" i="45" s="1"/>
  <c r="F55" i="45"/>
  <c r="F130" i="45" s="1"/>
  <c r="H64" i="45"/>
  <c r="E64" i="45" s="1"/>
  <c r="E63" i="45" s="1"/>
  <c r="C82" i="45"/>
  <c r="H82" i="45"/>
  <c r="E112" i="45"/>
  <c r="G82" i="45"/>
  <c r="E42" i="45"/>
  <c r="E41" i="45"/>
  <c r="E49" i="45"/>
  <c r="E77" i="45"/>
  <c r="C71" i="45"/>
  <c r="I82" i="45" l="1"/>
  <c r="E55" i="45"/>
  <c r="E130" i="45" s="1"/>
  <c r="E105" i="45"/>
  <c r="G55" i="45"/>
  <c r="G130" i="45" s="1"/>
  <c r="I55" i="45"/>
  <c r="I130" i="45" s="1"/>
  <c r="E93" i="45" l="1"/>
  <c r="E96" i="45"/>
  <c r="E102" i="45"/>
  <c r="E103" i="45"/>
  <c r="E94" i="45"/>
  <c r="E99" i="45"/>
  <c r="E100" i="45"/>
  <c r="E97" i="45"/>
  <c r="E95" i="45"/>
  <c r="E98" i="45"/>
  <c r="E101" i="45"/>
  <c r="E106" i="45"/>
  <c r="F67" i="45"/>
  <c r="F66" i="45"/>
  <c r="H66" i="45" s="1"/>
  <c r="F63" i="45"/>
  <c r="F70" i="45"/>
  <c r="G70" i="45" s="1"/>
  <c r="G67" i="45" l="1"/>
  <c r="F71" i="45"/>
  <c r="G63" i="45"/>
  <c r="G106" i="45" s="1"/>
  <c r="F106" i="45"/>
  <c r="F92" i="45"/>
  <c r="G66" i="45"/>
  <c r="I66" i="45" s="1"/>
  <c r="H67" i="45"/>
  <c r="H63" i="45"/>
  <c r="H106" i="45" s="1"/>
  <c r="I67" i="45" l="1"/>
  <c r="H43" i="45"/>
  <c r="H71" i="45"/>
  <c r="G92" i="45"/>
  <c r="G43" i="45" s="1"/>
  <c r="I92" i="45"/>
  <c r="I43" i="45" s="1"/>
  <c r="I63" i="45"/>
  <c r="I106" i="45" s="1"/>
  <c r="G60" i="45"/>
  <c r="F108" i="45"/>
  <c r="H60" i="45"/>
  <c r="H107" i="45" s="1"/>
  <c r="G107" i="45" l="1"/>
  <c r="E60" i="45"/>
  <c r="E71" i="45" s="1"/>
  <c r="G71" i="45"/>
  <c r="G108" i="45" s="1"/>
  <c r="G131" i="45" s="1"/>
  <c r="G132" i="45" s="1"/>
  <c r="H108" i="45"/>
  <c r="H131" i="45" s="1"/>
  <c r="H132" i="45" s="1"/>
  <c r="E43" i="45"/>
  <c r="I71" i="45"/>
  <c r="I108" i="45" s="1"/>
  <c r="I131" i="45" s="1"/>
  <c r="I132" i="45" s="1"/>
  <c r="I107" i="45"/>
  <c r="F131" i="45"/>
  <c r="F132" i="45" s="1"/>
  <c r="F107" i="45"/>
  <c r="E107" i="45" l="1"/>
  <c r="E108" i="45"/>
  <c r="E131" i="45" s="1"/>
  <c r="E132" i="45" s="1"/>
</calcChain>
</file>

<file path=xl/sharedStrings.xml><?xml version="1.0" encoding="utf-8"?>
<sst xmlns="http://schemas.openxmlformats.org/spreadsheetml/2006/main" count="216" uniqueCount="162">
  <si>
    <t>інші непрямі податки</t>
  </si>
  <si>
    <t>тел.33-6-83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</si>
  <si>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</si>
  <si>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</si>
  <si>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</si>
  <si>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</si>
  <si>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</si>
  <si>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</si>
  <si>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</si>
  <si>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</si>
  <si>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</si>
  <si>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</si>
  <si>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</si>
  <si>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</si>
  <si>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</si>
  <si>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</si>
  <si>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</si>
  <si>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</si>
  <si>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</si>
  <si>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</si>
  <si>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</si>
  <si>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Довідка:</t>
  </si>
  <si>
    <t xml:space="preserve">У тому числі </t>
  </si>
  <si>
    <t>І  квартал</t>
  </si>
  <si>
    <t>ІІ  квартал</t>
  </si>
  <si>
    <t>ІІІ  квартал</t>
  </si>
  <si>
    <t>ІV квартал</t>
  </si>
  <si>
    <t>Дохід (виручка) від реалізації продукції (товарів, робіт, послуг)</t>
  </si>
  <si>
    <t>податок на додану вартість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</si>
  <si>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</si>
  <si>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</si>
  <si>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</si>
  <si>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</si>
  <si>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</si>
  <si>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</si>
  <si>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</si>
  <si>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</si>
  <si>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</si>
  <si>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</si>
  <si>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</si>
  <si>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>36.00</t>
  </si>
  <si>
    <t xml:space="preserve">Одиниця виміру: </t>
  </si>
  <si>
    <t>М. П.</t>
  </si>
  <si>
    <t>ЗАТВЕРДЖЕНО</t>
  </si>
  <si>
    <t>Голова Хорольської міської ради Лубенського району</t>
  </si>
  <si>
    <t>Полтавської області</t>
  </si>
  <si>
    <t>Сергій ВОЛОШИН</t>
  </si>
  <si>
    <t>І. Фінансові результати</t>
  </si>
  <si>
    <t>Доходи і витрати від операційної дільності (деталізація)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</si>
  <si>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</si>
  <si>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</si>
  <si>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</si>
  <si>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</si>
  <si>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</si>
  <si>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</si>
  <si>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</si>
  <si>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</si>
  <si>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</si>
  <si>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</si>
  <si>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</si>
  <si>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</si>
  <si>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</si>
  <si>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</si>
  <si>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</si>
  <si>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</si>
  <si>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</si>
  <si>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</si>
  <si>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</si>
  <si>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</si>
  <si>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</si>
  <si>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</si>
  <si>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</si>
  <si>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</si>
  <si>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</si>
  <si>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</si>
  <si>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</si>
  <si>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</si>
  <si>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</si>
  <si>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</si>
  <si>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</si>
  <si>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</si>
  <si>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</si>
  <si>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</si>
  <si>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</si>
  <si>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</si>
  <si>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</si>
  <si>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</si>
  <si>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</si>
  <si>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</si>
  <si>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</si>
  <si>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</si>
  <si>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</si>
  <si>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</si>
  <si>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</si>
  <si>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</si>
  <si>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</si>
  <si>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</si>
  <si>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>Інші операційні доходи (дохід від операційної оренди активів)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</si>
  <si>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</si>
  <si>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</si>
  <si>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</si>
  <si>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</si>
  <si>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</si>
  <si>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</si>
  <si>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</si>
  <si>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</si>
  <si>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</si>
  <si>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Внесення змін</t>
  </si>
  <si>
    <t>до затвердженого фінансового плану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</si>
  <si>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</si>
  <si>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340/1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</si>
  <si>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</si>
  <si>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100-180)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</si>
  <si>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</si>
  <si>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</si>
  <si>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</si>
  <si>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343-344)</t>
  </si>
  <si>
    <t>Інші операційні витрати (сума рядків 230+250+260+330+341)</t>
  </si>
  <si>
    <t xml:space="preserve">Амортизація </t>
  </si>
  <si>
    <t>Дохід від безоплатно одержаних активів</t>
  </si>
  <si>
    <t>Інші доходи, зокрема:</t>
  </si>
  <si>
    <t>180/1</t>
  </si>
  <si>
    <t>180/2</t>
  </si>
  <si>
    <t>Амортизація, зокрема:</t>
  </si>
  <si>
    <t>Знос (амортизація) на безоплатно передані активи</t>
  </si>
  <si>
    <t>245/1</t>
  </si>
  <si>
    <t>Знос (амортизація) на активи господарської діяльності</t>
  </si>
  <si>
    <t>245/2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</si>
  <si>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</si>
  <si>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Інші поточні видатки(збір)</t>
  </si>
  <si>
    <t>Придбання обладнання і предметів довгострокового користування</t>
  </si>
  <si>
    <t>Капітальний ремонт інших об"єктів</t>
  </si>
  <si>
    <t>не пов"язаний з операційною діяльністю підприємства (очистка стоків)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</si>
  <si>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</si>
  <si>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</si>
  <si>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Разом (сума рядків 300-342)</t>
  </si>
  <si>
    <t xml:space="preserve">Інші операційні витрати </t>
  </si>
  <si>
    <t>Виконала Лідія ПАВЛЕНКО</t>
  </si>
  <si>
    <t>Витрати на оплату праці (сума рядків 200+300+345)</t>
  </si>
  <si>
    <t>Відрахування на соціальні заходи (сума рядків 210+310+346)</t>
  </si>
  <si>
    <t xml:space="preserve">Директор КП "Комунсервіс"                   </t>
  </si>
  <si>
    <t xml:space="preserve">Дохід з місцевого бюджету за програмою фінансової підтримки комунального підприємства "Комунсервіс" на 2025 рік </t>
  </si>
  <si>
    <t xml:space="preserve">змінений ФП </t>
  </si>
  <si>
    <t xml:space="preserve">основний ФП </t>
  </si>
  <si>
    <t xml:space="preserve">змінений ФП  </t>
  </si>
  <si>
    <t>Матвєєв Микола Петрович</t>
  </si>
  <si>
    <t>Микола МАТВЄЄВ</t>
  </si>
  <si>
    <t>капітальний ремонт інших об’єктів</t>
  </si>
  <si>
    <t>Разом (сума рядків 270+344+350)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</si>
  <si>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</si>
  <si>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(02.10.;27.10; 03.11;19.11;08.12;11.122025рік)</t>
  </si>
  <si>
    <t>факт минулого 2025 року</t>
  </si>
  <si>
    <t>фінансовий план 2025 року</t>
  </si>
  <si>
    <t xml:space="preserve">Плановий 2026 рік (усього) </t>
  </si>
  <si>
    <t>ФІНАНСОВИЙ ПЛАН ПІДПРИЄМСТВА НА 2026 РІК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</si>
  <si>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</si>
  <si>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</si>
  <si>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Реконструкція та реставрація інших об'єктів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</si>
  <si>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</si>
  <si>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>344/1</t>
  </si>
  <si>
    <t>344/2</t>
  </si>
  <si>
    <t>344/3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</si>
</sst>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26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i/>
      <u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 Cyr"/>
      <charset val="204"/>
    </font>
    <font>
      <b/>
      <u/>
      <sz val="10"/>
      <name val="Times New Roman"/>
      <family val="1"/>
      <charset val="204"/>
    </font>
    <font>
      <b/>
      <sz val="10"/>
      <name val="Times New Roman Cyr"/>
    </font>
    <font>
      <sz val="9"/>
      <name val="Times New Roman"/>
      <family val="1"/>
    </font>
    <font>
      <b/>
      <sz val="11"/>
      <name val="Times New Roman Cyr"/>
      <family val="1"/>
      <charset val="20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0"/>
      <name val="Times New Roman"/>
      <family val="1"/>
      <charset val="204"/>
    </font>
    <font>
      <sz val="10"/>
      <color theme="1" tint="4.9989318521683403E-2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8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3" xfId="0" quotePrefix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vertical="top"/>
    </xf>
    <xf numFmtId="0" fontId="7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4" fillId="0" borderId="1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164" fontId="4" fillId="0" borderId="0" xfId="0" quotePrefix="1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14" fillId="0" borderId="3" xfId="0" quotePrefix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11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/>
    <xf numFmtId="4" fontId="7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4" fillId="0" borderId="9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2" fontId="4" fillId="0" borderId="0" xfId="0" applyNumberFormat="1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5" xfId="0" applyFont="1" applyFill="1" applyBorder="1" applyAlignment="1"/>
    <xf numFmtId="0" fontId="4" fillId="0" borderId="7" xfId="0" applyFont="1" applyFill="1" applyBorder="1" applyAlignment="1"/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/>
    </xf>
    <xf numFmtId="0" fontId="11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2" fontId="11" fillId="0" borderId="9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2" fontId="11" fillId="0" borderId="9" xfId="0" applyNumberFormat="1" applyFont="1" applyFill="1" applyBorder="1" applyAlignment="1">
      <alignment horizontal="left"/>
    </xf>
    <xf numFmtId="2" fontId="11" fillId="0" borderId="5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0" fontId="13" fillId="0" borderId="4" xfId="0" applyFont="1" applyFill="1" applyBorder="1" applyAlignment="1">
      <alignment vertical="top" wrapText="1"/>
    </xf>
    <xf numFmtId="2" fontId="13" fillId="0" borderId="5" xfId="0" applyNumberFormat="1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2" fontId="3" fillId="0" borderId="5" xfId="0" applyNumberFormat="1" applyFont="1" applyFill="1" applyBorder="1" applyAlignment="1"/>
    <xf numFmtId="0" fontId="3" fillId="0" borderId="6" xfId="0" applyFont="1" applyFill="1" applyBorder="1" applyAlignment="1"/>
    <xf numFmtId="2" fontId="3" fillId="0" borderId="5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3" xfId="0" quotePrefix="1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 applyProtection="1">
      <alignment vertical="top"/>
    </xf>
    <xf numFmtId="164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14" fontId="4" fillId="0" borderId="3" xfId="0" applyNumberFormat="1" applyFont="1" applyFill="1" applyBorder="1" applyAlignment="1">
      <alignment horizontal="center"/>
    </xf>
    <xf numFmtId="14" fontId="20" fillId="0" borderId="0" xfId="0" applyNumberFormat="1" applyFont="1" applyBorder="1" applyAlignment="1">
      <alignment wrapText="1"/>
    </xf>
    <xf numFmtId="14" fontId="20" fillId="0" borderId="0" xfId="0" applyNumberFormat="1" applyFont="1" applyBorder="1" applyAlignment="1">
      <alignment vertical="center" wrapText="1"/>
    </xf>
    <xf numFmtId="0" fontId="20" fillId="0" borderId="0" xfId="0" applyFont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/>
    <xf numFmtId="0" fontId="3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21" fillId="0" borderId="2" xfId="0" applyFont="1" applyBorder="1" applyAlignment="1">
      <alignment wrapText="1"/>
    </xf>
    <xf numFmtId="0" fontId="21" fillId="0" borderId="3" xfId="0" applyFont="1" applyBorder="1" applyAlignment="1">
      <alignment wrapText="1"/>
    </xf>
    <xf numFmtId="14" fontId="17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left" wrapText="1"/>
    </xf>
    <xf numFmtId="14" fontId="21" fillId="0" borderId="3" xfId="0" applyNumberFormat="1" applyFont="1" applyBorder="1" applyAlignment="1">
      <alignment wrapText="1"/>
    </xf>
    <xf numFmtId="0" fontId="21" fillId="0" borderId="3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164" fontId="4" fillId="0" borderId="3" xfId="0" quotePrefix="1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 applyProtection="1"/>
    <xf numFmtId="164" fontId="14" fillId="0" borderId="3" xfId="0" quotePrefix="1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/>
    <xf numFmtId="164" fontId="7" fillId="0" borderId="5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7" fillId="0" borderId="3" xfId="0" quotePrefix="1" applyNumberFormat="1" applyFont="1" applyFill="1" applyBorder="1" applyAlignment="1">
      <alignment horizontal="right"/>
    </xf>
    <xf numFmtId="164" fontId="4" fillId="0" borderId="3" xfId="0" quotePrefix="1" applyNumberFormat="1" applyFont="1" applyFill="1" applyBorder="1" applyAlignment="1">
      <alignment horizontal="right" wrapText="1"/>
    </xf>
    <xf numFmtId="164" fontId="5" fillId="0" borderId="3" xfId="0" quotePrefix="1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/>
    <xf numFmtId="164" fontId="10" fillId="0" borderId="5" xfId="0" applyNumberFormat="1" applyFont="1" applyFill="1" applyBorder="1" applyAlignment="1"/>
    <xf numFmtId="164" fontId="10" fillId="0" borderId="6" xfId="0" applyNumberFormat="1" applyFont="1" applyFill="1" applyBorder="1" applyAlignment="1"/>
    <xf numFmtId="164" fontId="7" fillId="0" borderId="3" xfId="0" quotePrefix="1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/>
    <xf numFmtId="164" fontId="10" fillId="0" borderId="3" xfId="0" applyNumberFormat="1" applyFont="1" applyFill="1" applyBorder="1" applyAlignment="1"/>
    <xf numFmtId="164" fontId="14" fillId="0" borderId="3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/>
    <xf numFmtId="164" fontId="3" fillId="0" borderId="6" xfId="0" applyNumberFormat="1" applyFont="1" applyFill="1" applyBorder="1" applyAlignment="1"/>
    <xf numFmtId="164" fontId="4" fillId="0" borderId="3" xfId="0" quotePrefix="1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right"/>
    </xf>
    <xf numFmtId="164" fontId="14" fillId="0" borderId="3" xfId="0" applyNumberFormat="1" applyFont="1" applyFill="1" applyBorder="1" applyAlignment="1">
      <alignment horizontal="right" wrapText="1"/>
    </xf>
    <xf numFmtId="164" fontId="14" fillId="0" borderId="3" xfId="0" applyNumberFormat="1" applyFont="1" applyFill="1" applyBorder="1" applyAlignment="1"/>
    <xf numFmtId="164" fontId="14" fillId="0" borderId="2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 applyProtection="1">
      <alignment vertical="top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/>
    </xf>
    <xf numFmtId="2" fontId="23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>
      <alignment horizontal="center" vertical="top"/>
    </xf>
    <xf numFmtId="14" fontId="20" fillId="0" borderId="0" xfId="0" applyNumberFormat="1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wrapText="1"/>
    </xf>
    <xf numFmtId="0" fontId="21" fillId="0" borderId="3" xfId="0" applyFont="1" applyBorder="1" applyAlignment="1">
      <alignment horizontal="center" wrapText="1"/>
    </xf>
    <xf numFmtId="0" fontId="24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23" fillId="0" borderId="9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left" vertical="top"/>
    </xf>
    <xf numFmtId="2" fontId="12" fillId="0" borderId="9" xfId="0" applyNumberFormat="1" applyFont="1" applyFill="1" applyBorder="1" applyAlignment="1">
      <alignment horizontal="left"/>
    </xf>
    <xf numFmtId="0" fontId="21" fillId="0" borderId="4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9" fillId="0" borderId="9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14" fontId="22" fillId="0" borderId="9" xfId="0" applyNumberFormat="1" applyFont="1" applyFill="1" applyBorder="1" applyAlignment="1">
      <alignment horizontal="center"/>
    </xf>
    <xf numFmtId="0" fontId="22" fillId="0" borderId="9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3"/>
  <sheetViews>
    <sheetView tabSelected="1" topLeftCell="A68" zoomScaleNormal="100" zoomScaleSheetLayoutView="36" workbookViewId="0">
      <selection activeCell="F16" sqref="F16"/>
    </sheetView>
  </sheetViews>
  <sheetFormatPr defaultColWidth="8.85546875" defaultRowHeight="12.75" x14ac:dyDescent="0.2"/>
  <cols>
    <col min="1" max="1" width="35.42578125" style="2" customWidth="1"/>
    <col min="2" max="2" width="8.28515625" style="2" bestFit="1" customWidth="1"/>
    <col min="3" max="3" width="11.140625" style="2" customWidth="1"/>
    <col min="4" max="4" width="10" style="2" customWidth="1"/>
    <col min="5" max="5" width="10.7109375" style="94" customWidth="1"/>
    <col min="6" max="6" width="11" style="2" customWidth="1"/>
    <col min="7" max="7" width="10.28515625" style="2" customWidth="1"/>
    <col min="8" max="8" width="12.140625" style="2" customWidth="1"/>
    <col min="9" max="9" width="12.7109375" style="2" customWidth="1"/>
    <col min="10" max="10" width="10.28515625" style="2" customWidth="1"/>
    <col min="11" max="11" width="10.5703125" style="2" customWidth="1"/>
    <col min="12" max="16384" width="8.85546875" style="2"/>
  </cols>
  <sheetData>
    <row r="1" spans="1:11" ht="19.5" customHeight="1" x14ac:dyDescent="0.2">
      <c r="A1" s="159"/>
      <c r="B1" s="35"/>
      <c r="C1" s="35"/>
      <c r="D1" s="163" t="s">
        <v>43</v>
      </c>
      <c r="E1" s="163"/>
      <c r="F1" s="163"/>
      <c r="G1" s="163"/>
      <c r="H1" s="163"/>
      <c r="I1" s="163"/>
    </row>
    <row r="2" spans="1:11" x14ac:dyDescent="0.2">
      <c r="A2" s="53"/>
      <c r="B2" s="36"/>
      <c r="C2" s="36"/>
      <c r="D2" s="164" t="s">
        <v>44</v>
      </c>
      <c r="E2" s="164"/>
      <c r="F2" s="164"/>
      <c r="G2" s="164"/>
      <c r="H2" s="164"/>
      <c r="I2" s="164"/>
    </row>
    <row r="3" spans="1:11" x14ac:dyDescent="0.2">
      <c r="A3" s="53"/>
      <c r="B3" s="36"/>
      <c r="C3" s="36"/>
      <c r="D3" s="164" t="s">
        <v>45</v>
      </c>
      <c r="E3" s="164"/>
      <c r="F3" s="164"/>
      <c r="G3" s="164"/>
      <c r="H3" s="164"/>
      <c r="I3" s="164"/>
    </row>
    <row r="4" spans="1:11" x14ac:dyDescent="0.2">
      <c r="A4" s="37"/>
      <c r="B4" s="37"/>
      <c r="C4" s="37"/>
      <c r="D4" s="157"/>
      <c r="E4" s="158"/>
      <c r="F4" s="157"/>
      <c r="G4" s="157"/>
      <c r="H4" s="157"/>
      <c r="I4" s="157"/>
    </row>
    <row r="5" spans="1:11" x14ac:dyDescent="0.2">
      <c r="A5" s="40"/>
      <c r="B5" s="40"/>
      <c r="C5" s="38"/>
      <c r="D5" s="165" t="s">
        <v>46</v>
      </c>
      <c r="E5" s="165"/>
      <c r="F5" s="165"/>
      <c r="G5" s="165"/>
      <c r="H5" s="165"/>
      <c r="I5" s="165"/>
    </row>
    <row r="6" spans="1:11" x14ac:dyDescent="0.2">
      <c r="A6" s="39"/>
      <c r="B6" s="39"/>
      <c r="C6" s="39"/>
      <c r="D6" s="166" t="s">
        <v>42</v>
      </c>
      <c r="E6" s="166"/>
      <c r="F6" s="166"/>
      <c r="G6" s="166"/>
      <c r="H6" s="166"/>
      <c r="I6" s="166"/>
    </row>
    <row r="7" spans="1:11" x14ac:dyDescent="0.2">
      <c r="A7" s="43"/>
      <c r="B7" s="40"/>
      <c r="C7" s="40"/>
      <c r="D7" s="54"/>
      <c r="E7" s="55"/>
      <c r="F7" s="57"/>
      <c r="G7" s="57"/>
      <c r="H7" s="57"/>
      <c r="I7" s="57"/>
    </row>
    <row r="8" spans="1:11" x14ac:dyDescent="0.2">
      <c r="A8" s="40"/>
      <c r="B8" s="37"/>
      <c r="C8" s="37"/>
      <c r="D8" s="37"/>
      <c r="E8" s="58"/>
      <c r="F8" s="40"/>
      <c r="G8" s="40"/>
      <c r="H8" s="40"/>
      <c r="I8" s="40"/>
    </row>
    <row r="9" spans="1:11" ht="11.25" customHeight="1" x14ac:dyDescent="0.2">
      <c r="A9" s="40"/>
      <c r="B9" s="59"/>
      <c r="C9" s="41"/>
      <c r="D9" s="41"/>
      <c r="E9" s="58"/>
    </row>
    <row r="10" spans="1:11" ht="12.75" hidden="1" customHeight="1" x14ac:dyDescent="0.2">
      <c r="A10" s="40"/>
      <c r="B10" s="59"/>
      <c r="C10" s="41"/>
      <c r="D10" s="41"/>
      <c r="E10" s="58"/>
    </row>
    <row r="11" spans="1:11" ht="12.75" hidden="1" customHeight="1" x14ac:dyDescent="0.2">
      <c r="A11" s="40"/>
      <c r="B11" s="40"/>
      <c r="C11" s="42"/>
      <c r="D11" s="42"/>
      <c r="E11" s="58"/>
    </row>
    <row r="12" spans="1:11" ht="12.75" hidden="1" customHeight="1" x14ac:dyDescent="0.2">
      <c r="A12" s="60"/>
      <c r="B12" s="37"/>
      <c r="C12" s="43"/>
      <c r="D12" s="43"/>
      <c r="E12" s="61"/>
    </row>
    <row r="13" spans="1:11" ht="12.75" hidden="1" customHeight="1" x14ac:dyDescent="0.2">
      <c r="A13" s="60"/>
      <c r="B13" s="37"/>
      <c r="C13" s="43"/>
      <c r="D13" s="43"/>
      <c r="E13" s="61"/>
    </row>
    <row r="14" spans="1:11" ht="12.75" customHeight="1" x14ac:dyDescent="0.2">
      <c r="A14" s="40"/>
      <c r="B14" s="37"/>
      <c r="C14" s="43"/>
      <c r="D14" s="43"/>
      <c r="E14" s="61"/>
      <c r="F14" s="40"/>
      <c r="G14" s="19" t="s">
        <v>2</v>
      </c>
      <c r="H14" s="162" t="s">
        <v>107</v>
      </c>
      <c r="I14" s="162"/>
      <c r="J14" s="100"/>
      <c r="K14" s="100"/>
    </row>
    <row r="15" spans="1:11" ht="24" customHeight="1" x14ac:dyDescent="0.2">
      <c r="A15" s="40"/>
      <c r="B15" s="40"/>
      <c r="C15" s="40"/>
      <c r="D15" s="40"/>
      <c r="E15" s="62"/>
      <c r="F15" s="63" t="s">
        <v>3</v>
      </c>
      <c r="G15" s="109">
        <v>2026</v>
      </c>
      <c r="H15" s="168" t="s">
        <v>108</v>
      </c>
      <c r="I15" s="169"/>
      <c r="J15" s="100"/>
      <c r="K15" s="100"/>
    </row>
    <row r="16" spans="1:11" ht="13.5" customHeight="1" x14ac:dyDescent="0.25">
      <c r="A16" s="64" t="s">
        <v>4</v>
      </c>
      <c r="B16" s="170" t="s">
        <v>98</v>
      </c>
      <c r="C16" s="170"/>
      <c r="D16" s="170"/>
      <c r="E16" s="170"/>
      <c r="F16" s="65" t="s">
        <v>5</v>
      </c>
      <c r="G16" s="19">
        <v>32429709</v>
      </c>
      <c r="H16" s="119" t="s">
        <v>143</v>
      </c>
      <c r="I16" s="118"/>
      <c r="K16" s="102"/>
    </row>
    <row r="17" spans="1:11" ht="13.5" customHeight="1" x14ac:dyDescent="0.2">
      <c r="A17" s="66" t="s">
        <v>6</v>
      </c>
      <c r="B17" s="161" t="s">
        <v>99</v>
      </c>
      <c r="C17" s="161"/>
      <c r="D17" s="161"/>
      <c r="E17" s="161"/>
      <c r="F17" s="67" t="s">
        <v>7</v>
      </c>
      <c r="G17" s="19">
        <v>150</v>
      </c>
      <c r="H17" s="119" t="s">
        <v>144</v>
      </c>
      <c r="I17" s="118"/>
      <c r="K17" s="102"/>
    </row>
    <row r="18" spans="1:11" ht="13.5" customHeight="1" x14ac:dyDescent="0.2">
      <c r="A18" s="68" t="s">
        <v>8</v>
      </c>
      <c r="B18" s="161" t="s">
        <v>100</v>
      </c>
      <c r="C18" s="161"/>
      <c r="D18" s="161"/>
      <c r="E18" s="161"/>
      <c r="F18" s="67" t="s">
        <v>9</v>
      </c>
      <c r="G18" s="19">
        <v>532480100</v>
      </c>
      <c r="H18" s="119" t="s">
        <v>142</v>
      </c>
      <c r="I18" s="118"/>
      <c r="J18" s="160"/>
      <c r="K18" s="103"/>
    </row>
    <row r="19" spans="1:11" ht="13.5" customHeight="1" x14ac:dyDescent="0.2">
      <c r="A19" s="69" t="s">
        <v>10</v>
      </c>
      <c r="B19" s="161" t="s">
        <v>101</v>
      </c>
      <c r="C19" s="161"/>
      <c r="D19" s="161"/>
      <c r="E19" s="161"/>
      <c r="F19" s="67" t="s">
        <v>11</v>
      </c>
      <c r="G19" s="101"/>
      <c r="H19" s="119" t="s">
        <v>142</v>
      </c>
      <c r="I19" s="118"/>
      <c r="J19" s="160"/>
      <c r="K19" s="103"/>
    </row>
    <row r="20" spans="1:11" ht="13.5" customHeight="1" x14ac:dyDescent="0.2">
      <c r="A20" s="70" t="s">
        <v>12</v>
      </c>
      <c r="B20" s="181" t="s">
        <v>102</v>
      </c>
      <c r="C20" s="181"/>
      <c r="D20" s="181"/>
      <c r="E20" s="181"/>
      <c r="F20" s="71" t="s">
        <v>13</v>
      </c>
      <c r="G20" s="52" t="s">
        <v>40</v>
      </c>
      <c r="H20" s="119" t="s">
        <v>142</v>
      </c>
      <c r="I20" s="118"/>
      <c r="K20" s="104"/>
    </row>
    <row r="21" spans="1:11" ht="13.5" customHeight="1" x14ac:dyDescent="0.2">
      <c r="A21" s="24" t="s">
        <v>41</v>
      </c>
      <c r="B21" s="161" t="s">
        <v>103</v>
      </c>
      <c r="C21" s="161"/>
      <c r="D21" s="161"/>
      <c r="E21" s="161"/>
      <c r="F21" s="99"/>
      <c r="G21" s="65"/>
      <c r="H21" s="119" t="s">
        <v>142</v>
      </c>
      <c r="I21" s="114"/>
      <c r="K21" s="104"/>
    </row>
    <row r="22" spans="1:11" ht="13.5" customHeight="1" x14ac:dyDescent="0.2">
      <c r="A22" s="24" t="s">
        <v>14</v>
      </c>
      <c r="B22" s="182" t="s">
        <v>104</v>
      </c>
      <c r="C22" s="182"/>
      <c r="D22" s="182"/>
      <c r="E22" s="182"/>
      <c r="F22" s="182"/>
      <c r="G22" s="67"/>
      <c r="H22" s="119" t="s">
        <v>142</v>
      </c>
      <c r="I22" s="114"/>
      <c r="K22" s="104"/>
    </row>
    <row r="23" spans="1:11" ht="13.5" customHeight="1" x14ac:dyDescent="0.2">
      <c r="A23" s="73" t="s">
        <v>15</v>
      </c>
      <c r="B23" s="72">
        <v>83</v>
      </c>
      <c r="C23" s="44"/>
      <c r="D23" s="44"/>
      <c r="E23" s="74"/>
      <c r="F23" s="44"/>
      <c r="G23" s="56"/>
      <c r="H23" s="119" t="s">
        <v>142</v>
      </c>
      <c r="I23" s="112"/>
      <c r="K23" s="104"/>
    </row>
    <row r="24" spans="1:11" ht="13.5" customHeight="1" x14ac:dyDescent="0.2">
      <c r="A24" s="75" t="s">
        <v>16</v>
      </c>
      <c r="B24" s="46" t="s">
        <v>105</v>
      </c>
      <c r="C24" s="45"/>
      <c r="D24" s="45"/>
      <c r="E24" s="76"/>
      <c r="F24" s="45"/>
      <c r="G24" s="65"/>
      <c r="H24" s="119" t="s">
        <v>142</v>
      </c>
      <c r="I24" s="116"/>
      <c r="K24" s="104"/>
    </row>
    <row r="25" spans="1:11" ht="13.5" customHeight="1" x14ac:dyDescent="0.2">
      <c r="A25" s="73" t="s">
        <v>17</v>
      </c>
      <c r="B25" s="46" t="s">
        <v>106</v>
      </c>
      <c r="C25" s="46"/>
      <c r="D25" s="46"/>
      <c r="E25" s="77"/>
      <c r="F25" s="46"/>
      <c r="G25" s="67"/>
      <c r="H25" s="119" t="s">
        <v>142</v>
      </c>
      <c r="I25" s="113"/>
      <c r="K25" s="104"/>
    </row>
    <row r="26" spans="1:11" ht="13.5" customHeight="1" x14ac:dyDescent="0.2">
      <c r="A26" s="75" t="s">
        <v>18</v>
      </c>
      <c r="B26" s="46" t="s">
        <v>145</v>
      </c>
      <c r="C26" s="46"/>
      <c r="D26" s="46"/>
      <c r="E26" s="77"/>
      <c r="F26" s="46"/>
      <c r="G26" s="67"/>
      <c r="H26" s="115" t="s">
        <v>142</v>
      </c>
      <c r="I26" s="114"/>
    </row>
    <row r="27" spans="1:11" ht="12.75" hidden="1" customHeight="1" x14ac:dyDescent="0.2">
      <c r="A27" s="78"/>
      <c r="B27" s="47"/>
      <c r="C27" s="47"/>
      <c r="D27" s="47"/>
      <c r="E27" s="79"/>
      <c r="F27" s="47"/>
      <c r="G27" s="47"/>
      <c r="H27" s="117"/>
      <c r="I27" s="114"/>
    </row>
    <row r="28" spans="1:11" x14ac:dyDescent="0.2">
      <c r="A28" s="78"/>
      <c r="B28" s="47"/>
      <c r="C28" s="47"/>
      <c r="D28" s="47"/>
      <c r="E28" s="79"/>
      <c r="F28" s="47"/>
      <c r="G28" s="47"/>
      <c r="H28" s="110"/>
      <c r="I28" s="111"/>
    </row>
    <row r="29" spans="1:11" ht="9.75" customHeight="1" x14ac:dyDescent="0.2">
      <c r="A29" s="78"/>
      <c r="B29" s="47"/>
      <c r="C29" s="47"/>
      <c r="D29" s="47"/>
      <c r="E29" s="79"/>
      <c r="F29" s="47"/>
      <c r="G29" s="47"/>
      <c r="H29" s="47"/>
      <c r="I29" s="47"/>
    </row>
    <row r="30" spans="1:11" x14ac:dyDescent="0.2">
      <c r="A30" s="183" t="s">
        <v>154</v>
      </c>
      <c r="B30" s="183"/>
      <c r="C30" s="183"/>
      <c r="D30" s="183"/>
      <c r="E30" s="183"/>
      <c r="F30" s="183"/>
      <c r="G30" s="183"/>
      <c r="H30" s="183"/>
      <c r="I30" s="183"/>
    </row>
    <row r="31" spans="1:11" x14ac:dyDescent="0.2">
      <c r="A31" s="184" t="s">
        <v>150</v>
      </c>
      <c r="B31" s="185"/>
      <c r="C31" s="185"/>
      <c r="D31" s="185"/>
      <c r="E31" s="185"/>
      <c r="F31" s="185"/>
      <c r="G31" s="185"/>
      <c r="H31" s="185"/>
      <c r="I31" s="185"/>
    </row>
    <row r="32" spans="1:11" x14ac:dyDescent="0.2">
      <c r="A32" s="171" t="s">
        <v>19</v>
      </c>
      <c r="B32" s="172"/>
      <c r="C32" s="172"/>
      <c r="D32" s="172"/>
      <c r="E32" s="172"/>
      <c r="F32" s="172"/>
      <c r="G32" s="172"/>
      <c r="H32" s="172"/>
      <c r="I32" s="173"/>
    </row>
    <row r="33" spans="1:11" x14ac:dyDescent="0.2">
      <c r="A33" s="80"/>
      <c r="B33" s="48"/>
      <c r="C33" s="48"/>
      <c r="D33" s="48"/>
      <c r="E33" s="81"/>
      <c r="F33" s="48"/>
      <c r="G33" s="48"/>
      <c r="H33" s="48"/>
      <c r="I33" s="82"/>
    </row>
    <row r="34" spans="1:11" s="154" customFormat="1" ht="14.45" customHeight="1" x14ac:dyDescent="0.2">
      <c r="A34" s="174" t="s">
        <v>96</v>
      </c>
      <c r="B34" s="174" t="s">
        <v>20</v>
      </c>
      <c r="C34" s="153" t="s">
        <v>21</v>
      </c>
      <c r="D34" s="153" t="s">
        <v>21</v>
      </c>
      <c r="E34" s="176" t="s">
        <v>153</v>
      </c>
      <c r="F34" s="178" t="s">
        <v>22</v>
      </c>
      <c r="G34" s="179"/>
      <c r="H34" s="179"/>
      <c r="I34" s="180"/>
    </row>
    <row r="35" spans="1:11" s="154" customFormat="1" ht="38.25" x14ac:dyDescent="0.2">
      <c r="A35" s="175"/>
      <c r="B35" s="175"/>
      <c r="C35" s="155" t="s">
        <v>151</v>
      </c>
      <c r="D35" s="155" t="s">
        <v>152</v>
      </c>
      <c r="E35" s="177"/>
      <c r="F35" s="156" t="s">
        <v>23</v>
      </c>
      <c r="G35" s="156" t="s">
        <v>24</v>
      </c>
      <c r="H35" s="156" t="s">
        <v>25</v>
      </c>
      <c r="I35" s="156" t="s">
        <v>26</v>
      </c>
    </row>
    <row r="36" spans="1:11" x14ac:dyDescent="0.2">
      <c r="A36" s="107">
        <v>1</v>
      </c>
      <c r="B36" s="108">
        <v>2</v>
      </c>
      <c r="C36" s="108">
        <v>3</v>
      </c>
      <c r="D36" s="108">
        <v>4</v>
      </c>
      <c r="E36" s="105">
        <v>5</v>
      </c>
      <c r="F36" s="85">
        <v>6</v>
      </c>
      <c r="G36" s="85">
        <v>7</v>
      </c>
      <c r="H36" s="85">
        <v>8</v>
      </c>
      <c r="I36" s="85">
        <v>9</v>
      </c>
    </row>
    <row r="37" spans="1:11" x14ac:dyDescent="0.2">
      <c r="A37" s="86" t="s">
        <v>47</v>
      </c>
      <c r="B37" s="49"/>
      <c r="C37" s="49"/>
      <c r="D37" s="49"/>
      <c r="E37" s="87"/>
      <c r="F37" s="49"/>
      <c r="G37" s="49"/>
      <c r="H37" s="49"/>
      <c r="I37" s="88"/>
    </row>
    <row r="38" spans="1:11" ht="19.5" customHeight="1" x14ac:dyDescent="0.2">
      <c r="A38" s="4" t="s">
        <v>48</v>
      </c>
      <c r="B38" s="5"/>
      <c r="C38" s="5"/>
      <c r="D38" s="5"/>
      <c r="E38" s="89"/>
      <c r="F38" s="5"/>
      <c r="G38" s="5"/>
      <c r="H38" s="5"/>
      <c r="I38" s="6"/>
    </row>
    <row r="39" spans="1:11" ht="25.5" x14ac:dyDescent="0.2">
      <c r="A39" s="7" t="s">
        <v>27</v>
      </c>
      <c r="B39" s="8">
        <v>100</v>
      </c>
      <c r="C39" s="120">
        <v>10645</v>
      </c>
      <c r="D39" s="120">
        <v>12750</v>
      </c>
      <c r="E39" s="121">
        <v>14260</v>
      </c>
      <c r="F39" s="122">
        <v>3565</v>
      </c>
      <c r="G39" s="122">
        <v>3565</v>
      </c>
      <c r="H39" s="122">
        <v>3565</v>
      </c>
      <c r="I39" s="122">
        <v>3565</v>
      </c>
      <c r="J39" s="9"/>
      <c r="K39" s="10"/>
    </row>
    <row r="40" spans="1:11" ht="70.150000000000006" customHeight="1" x14ac:dyDescent="0.2">
      <c r="A40" s="11" t="s">
        <v>155</v>
      </c>
      <c r="B40" s="3">
        <v>110</v>
      </c>
      <c r="C40" s="123">
        <v>14665.3</v>
      </c>
      <c r="D40" s="123">
        <v>14665.5</v>
      </c>
      <c r="E40" s="121">
        <f>F40+G40+H40+I40</f>
        <v>15000</v>
      </c>
      <c r="F40" s="122">
        <v>3543</v>
      </c>
      <c r="G40" s="122">
        <v>3779</v>
      </c>
      <c r="H40" s="122">
        <v>3846</v>
      </c>
      <c r="I40" s="122">
        <v>3832</v>
      </c>
      <c r="J40" s="9"/>
    </row>
    <row r="41" spans="1:11" ht="15.75" hidden="1" customHeight="1" x14ac:dyDescent="0.2">
      <c r="A41" s="12" t="s">
        <v>28</v>
      </c>
      <c r="B41" s="3">
        <v>120</v>
      </c>
      <c r="C41" s="123">
        <v>0</v>
      </c>
      <c r="D41" s="123">
        <v>0</v>
      </c>
      <c r="E41" s="121">
        <f t="shared" ref="E41:E50" si="0">F41+G41+H41+I41</f>
        <v>2891</v>
      </c>
      <c r="F41" s="122">
        <v>2891</v>
      </c>
      <c r="G41" s="122">
        <f t="shared" ref="G41:I43" si="1">G90</f>
        <v>0</v>
      </c>
      <c r="H41" s="122">
        <f t="shared" si="1"/>
        <v>0</v>
      </c>
      <c r="I41" s="122">
        <f t="shared" si="1"/>
        <v>0</v>
      </c>
      <c r="J41" s="9"/>
    </row>
    <row r="42" spans="1:11" ht="15.75" hidden="1" customHeight="1" x14ac:dyDescent="0.2">
      <c r="A42" s="12" t="s">
        <v>0</v>
      </c>
      <c r="B42" s="3">
        <v>120</v>
      </c>
      <c r="C42" s="123">
        <v>0</v>
      </c>
      <c r="D42" s="123">
        <v>0</v>
      </c>
      <c r="E42" s="121">
        <f t="shared" si="0"/>
        <v>2892</v>
      </c>
      <c r="F42" s="122">
        <v>2892</v>
      </c>
      <c r="G42" s="122">
        <f t="shared" si="1"/>
        <v>0</v>
      </c>
      <c r="H42" s="122">
        <f t="shared" si="1"/>
        <v>0</v>
      </c>
      <c r="I42" s="122">
        <f t="shared" si="1"/>
        <v>0</v>
      </c>
      <c r="J42" s="9"/>
    </row>
    <row r="43" spans="1:11" ht="13.15" hidden="1" customHeight="1" x14ac:dyDescent="0.2">
      <c r="A43" s="12" t="s">
        <v>133</v>
      </c>
      <c r="B43" s="3">
        <v>120</v>
      </c>
      <c r="C43" s="123">
        <v>0</v>
      </c>
      <c r="D43" s="123">
        <v>0</v>
      </c>
      <c r="E43" s="121">
        <f t="shared" si="0"/>
        <v>9672.5</v>
      </c>
      <c r="F43" s="122">
        <v>2893</v>
      </c>
      <c r="G43" s="122">
        <f t="shared" si="1"/>
        <v>2201.1</v>
      </c>
      <c r="H43" s="122">
        <f t="shared" si="1"/>
        <v>2299.8000000000002</v>
      </c>
      <c r="I43" s="122">
        <f t="shared" si="1"/>
        <v>2278.6000000000004</v>
      </c>
      <c r="J43" s="9"/>
    </row>
    <row r="44" spans="1:11" ht="67.5" hidden="1" customHeight="1" x14ac:dyDescent="0.2">
      <c r="A44" s="11" t="s">
        <v>109</v>
      </c>
      <c r="B44" s="3">
        <v>120</v>
      </c>
      <c r="C44" s="123">
        <v>0</v>
      </c>
      <c r="D44" s="123">
        <v>0</v>
      </c>
      <c r="E44" s="121">
        <f t="shared" si="0"/>
        <v>0</v>
      </c>
      <c r="F44" s="122">
        <v>0</v>
      </c>
      <c r="G44" s="122">
        <v>0</v>
      </c>
      <c r="H44" s="122">
        <v>0</v>
      </c>
      <c r="I44" s="122">
        <v>0</v>
      </c>
      <c r="J44" s="9"/>
    </row>
    <row r="45" spans="1:11" ht="55.15" hidden="1" customHeight="1" x14ac:dyDescent="0.2">
      <c r="A45" s="11" t="s">
        <v>134</v>
      </c>
      <c r="B45" s="3">
        <v>130</v>
      </c>
      <c r="C45" s="123"/>
      <c r="D45" s="123"/>
      <c r="E45" s="121">
        <f t="shared" si="0"/>
        <v>0</v>
      </c>
      <c r="F45" s="122">
        <v>0</v>
      </c>
      <c r="G45" s="122">
        <v>0</v>
      </c>
      <c r="H45" s="122">
        <v>0</v>
      </c>
      <c r="I45" s="122">
        <v>0</v>
      </c>
      <c r="J45" s="9"/>
    </row>
    <row r="46" spans="1:11" ht="54" hidden="1" customHeight="1" x14ac:dyDescent="0.2">
      <c r="A46" s="7" t="s">
        <v>128</v>
      </c>
      <c r="B46" s="3">
        <v>120</v>
      </c>
      <c r="C46" s="123"/>
      <c r="D46" s="123">
        <v>0</v>
      </c>
      <c r="E46" s="121">
        <f t="shared" si="0"/>
        <v>0</v>
      </c>
      <c r="F46" s="121">
        <v>0</v>
      </c>
      <c r="G46" s="121">
        <v>0</v>
      </c>
      <c r="H46" s="121">
        <v>0</v>
      </c>
      <c r="I46" s="121">
        <v>0</v>
      </c>
      <c r="J46" s="9"/>
    </row>
    <row r="47" spans="1:11" ht="54" customHeight="1" x14ac:dyDescent="0.2">
      <c r="A47" s="7" t="s">
        <v>156</v>
      </c>
      <c r="B47" s="3">
        <v>111</v>
      </c>
      <c r="C47" s="123">
        <v>0</v>
      </c>
      <c r="D47" s="123">
        <v>0</v>
      </c>
      <c r="E47" s="121">
        <f t="shared" si="0"/>
        <v>0</v>
      </c>
      <c r="F47" s="121">
        <v>0</v>
      </c>
      <c r="G47" s="121">
        <v>0</v>
      </c>
      <c r="H47" s="121">
        <v>0</v>
      </c>
      <c r="I47" s="121">
        <v>0</v>
      </c>
      <c r="J47" s="9"/>
    </row>
    <row r="48" spans="1:11" ht="80.25" customHeight="1" x14ac:dyDescent="0.2">
      <c r="A48" s="7" t="s">
        <v>158</v>
      </c>
      <c r="B48" s="3">
        <v>112</v>
      </c>
      <c r="C48" s="123">
        <v>3108.3</v>
      </c>
      <c r="D48" s="123">
        <v>3108.4</v>
      </c>
      <c r="E48" s="121">
        <f t="shared" si="0"/>
        <v>3150</v>
      </c>
      <c r="F48" s="124">
        <v>572.79999999999995</v>
      </c>
      <c r="G48" s="121">
        <v>859.2</v>
      </c>
      <c r="H48" s="121">
        <v>859.2</v>
      </c>
      <c r="I48" s="121">
        <v>858.8</v>
      </c>
      <c r="J48" s="9"/>
    </row>
    <row r="49" spans="1:11" ht="37.5" customHeight="1" x14ac:dyDescent="0.2">
      <c r="A49" s="7" t="s">
        <v>141</v>
      </c>
      <c r="B49" s="3">
        <v>113</v>
      </c>
      <c r="C49" s="123">
        <v>5638</v>
      </c>
      <c r="D49" s="123">
        <v>7700.8</v>
      </c>
      <c r="E49" s="121">
        <f t="shared" si="0"/>
        <v>0</v>
      </c>
      <c r="F49" s="124">
        <v>0</v>
      </c>
      <c r="G49" s="121">
        <v>0</v>
      </c>
      <c r="H49" s="121">
        <v>0</v>
      </c>
      <c r="I49" s="121">
        <v>0</v>
      </c>
      <c r="J49" s="9"/>
    </row>
    <row r="50" spans="1:11" ht="66.75" customHeight="1" x14ac:dyDescent="0.2">
      <c r="A50" s="7" t="s">
        <v>149</v>
      </c>
      <c r="B50" s="3">
        <v>114</v>
      </c>
      <c r="C50" s="123">
        <v>100</v>
      </c>
      <c r="D50" s="123">
        <v>100</v>
      </c>
      <c r="E50" s="121">
        <f t="shared" si="0"/>
        <v>0</v>
      </c>
      <c r="F50" s="124">
        <v>0</v>
      </c>
      <c r="G50" s="121">
        <v>0</v>
      </c>
      <c r="H50" s="121">
        <v>0</v>
      </c>
      <c r="I50" s="121">
        <v>0</v>
      </c>
      <c r="J50" s="9"/>
    </row>
    <row r="51" spans="1:11" ht="25.5" customHeight="1" x14ac:dyDescent="0.2">
      <c r="A51" s="7" t="s">
        <v>97</v>
      </c>
      <c r="B51" s="3">
        <v>170</v>
      </c>
      <c r="C51" s="120">
        <v>42</v>
      </c>
      <c r="D51" s="120">
        <v>40</v>
      </c>
      <c r="E51" s="121">
        <f>F51+G51+H51+I51</f>
        <v>46</v>
      </c>
      <c r="F51" s="122">
        <v>11.7</v>
      </c>
      <c r="G51" s="122">
        <v>11.3</v>
      </c>
      <c r="H51" s="122">
        <v>11.3</v>
      </c>
      <c r="I51" s="122">
        <v>11.7</v>
      </c>
      <c r="J51" s="9"/>
    </row>
    <row r="52" spans="1:11" ht="15.75" customHeight="1" x14ac:dyDescent="0.2">
      <c r="A52" s="12" t="s">
        <v>120</v>
      </c>
      <c r="B52" s="3">
        <v>180</v>
      </c>
      <c r="C52" s="120">
        <f>C53+C54</f>
        <v>3292.3999999999996</v>
      </c>
      <c r="D52" s="120">
        <v>4395.8</v>
      </c>
      <c r="E52" s="121">
        <f>E53+E54</f>
        <v>5354</v>
      </c>
      <c r="F52" s="122">
        <f>F53+F54</f>
        <v>1337.5</v>
      </c>
      <c r="G52" s="122">
        <f t="shared" ref="G52:I52" si="2">G53+G54</f>
        <v>1335.5</v>
      </c>
      <c r="H52" s="122">
        <f t="shared" si="2"/>
        <v>1338.5</v>
      </c>
      <c r="I52" s="122">
        <f t="shared" si="2"/>
        <v>1342.5</v>
      </c>
      <c r="J52" s="9"/>
    </row>
    <row r="53" spans="1:11" ht="15.75" customHeight="1" x14ac:dyDescent="0.2">
      <c r="A53" s="13" t="s">
        <v>119</v>
      </c>
      <c r="B53" s="3" t="s">
        <v>121</v>
      </c>
      <c r="C53" s="120">
        <v>3247.7</v>
      </c>
      <c r="D53" s="120">
        <v>3100</v>
      </c>
      <c r="E53" s="121">
        <f>F53+G53+H53+I53</f>
        <v>3850</v>
      </c>
      <c r="F53" s="122">
        <v>962.5</v>
      </c>
      <c r="G53" s="122">
        <v>962.5</v>
      </c>
      <c r="H53" s="122">
        <v>962.5</v>
      </c>
      <c r="I53" s="122">
        <v>962.5</v>
      </c>
      <c r="J53" s="9"/>
    </row>
    <row r="54" spans="1:11" ht="24" customHeight="1" x14ac:dyDescent="0.2">
      <c r="A54" s="14" t="s">
        <v>132</v>
      </c>
      <c r="B54" s="3" t="s">
        <v>122</v>
      </c>
      <c r="C54" s="120">
        <v>44.7</v>
      </c>
      <c r="D54" s="120">
        <v>1295.8</v>
      </c>
      <c r="E54" s="121">
        <f>F54+G54+H54+I54</f>
        <v>1504</v>
      </c>
      <c r="F54" s="122">
        <v>375</v>
      </c>
      <c r="G54" s="122">
        <v>373</v>
      </c>
      <c r="H54" s="122">
        <v>376</v>
      </c>
      <c r="I54" s="122">
        <v>380</v>
      </c>
      <c r="J54" s="9"/>
    </row>
    <row r="55" spans="1:11" s="96" customFormat="1" x14ac:dyDescent="0.2">
      <c r="A55" s="90" t="s">
        <v>112</v>
      </c>
      <c r="B55" s="85">
        <v>195</v>
      </c>
      <c r="C55" s="125">
        <f>C39+C40+C44+C46+C48+C51+C52+C45+C49+C50</f>
        <v>37491</v>
      </c>
      <c r="D55" s="125">
        <f>D39+D40+D44+D46+D48+D51+D52+D45+D49+D50</f>
        <v>42760.500000000007</v>
      </c>
      <c r="E55" s="125">
        <f>E39+E40+E44+E46+E48+E51+E52+E45+E49+E50+E47</f>
        <v>37810</v>
      </c>
      <c r="F55" s="125">
        <f t="shared" ref="F55:G55" si="3">F39+F40+F44+F46+F48+F51+F52+F45+F49+F50</f>
        <v>9030</v>
      </c>
      <c r="G55" s="125">
        <f t="shared" si="3"/>
        <v>9550</v>
      </c>
      <c r="H55" s="125">
        <f>H39+H40+H44+H46+H48+H51+H52+H45+H49+H50+H47</f>
        <v>9620</v>
      </c>
      <c r="I55" s="125">
        <f>I39+I40+I44+I46+I48+I51+I52+I45+I49+I50</f>
        <v>9610</v>
      </c>
      <c r="J55" s="9"/>
    </row>
    <row r="56" spans="1:11" ht="15.75" customHeight="1" x14ac:dyDescent="0.2">
      <c r="A56" s="91" t="s">
        <v>49</v>
      </c>
      <c r="B56" s="3"/>
      <c r="C56" s="126"/>
      <c r="D56" s="127"/>
      <c r="E56" s="127"/>
      <c r="F56" s="127"/>
      <c r="G56" s="127"/>
      <c r="H56" s="127"/>
      <c r="I56" s="128"/>
    </row>
    <row r="57" spans="1:11" x14ac:dyDescent="0.2">
      <c r="A57" s="11" t="s">
        <v>50</v>
      </c>
      <c r="B57" s="3">
        <v>200</v>
      </c>
      <c r="C57" s="121">
        <v>4575.5</v>
      </c>
      <c r="D57" s="121">
        <v>6534.5</v>
      </c>
      <c r="E57" s="121">
        <f>F57+G57+H57+I57</f>
        <v>8200</v>
      </c>
      <c r="F57" s="121">
        <v>2050</v>
      </c>
      <c r="G57" s="121">
        <v>2050</v>
      </c>
      <c r="H57" s="121">
        <v>2050</v>
      </c>
      <c r="I57" s="121">
        <v>2050</v>
      </c>
      <c r="J57" s="9"/>
      <c r="K57" s="9"/>
    </row>
    <row r="58" spans="1:11" x14ac:dyDescent="0.2">
      <c r="A58" s="11" t="s">
        <v>51</v>
      </c>
      <c r="B58" s="3">
        <v>210</v>
      </c>
      <c r="C58" s="121">
        <v>906</v>
      </c>
      <c r="D58" s="121">
        <v>1437.6</v>
      </c>
      <c r="E58" s="121">
        <f>F58+G58+H58+I58</f>
        <v>1804</v>
      </c>
      <c r="F58" s="121">
        <v>451</v>
      </c>
      <c r="G58" s="121">
        <v>451</v>
      </c>
      <c r="H58" s="121">
        <v>451</v>
      </c>
      <c r="I58" s="121">
        <v>451</v>
      </c>
      <c r="J58" s="9"/>
    </row>
    <row r="59" spans="1:11" ht="25.5" x14ac:dyDescent="0.2">
      <c r="A59" s="11" t="s">
        <v>52</v>
      </c>
      <c r="B59" s="3">
        <v>220</v>
      </c>
      <c r="C59" s="121">
        <v>1226.9000000000001</v>
      </c>
      <c r="D59" s="121">
        <v>2023.6</v>
      </c>
      <c r="E59" s="121">
        <f t="shared" ref="E59" si="4">F59+G59+H59+I59</f>
        <v>1600</v>
      </c>
      <c r="F59" s="121">
        <v>400</v>
      </c>
      <c r="G59" s="121">
        <v>400</v>
      </c>
      <c r="H59" s="121">
        <v>400</v>
      </c>
      <c r="I59" s="121">
        <v>400</v>
      </c>
      <c r="J59" s="9"/>
      <c r="K59" s="9"/>
    </row>
    <row r="60" spans="1:11" x14ac:dyDescent="0.2">
      <c r="A60" s="11" t="s">
        <v>53</v>
      </c>
      <c r="B60" s="3">
        <v>230</v>
      </c>
      <c r="C60" s="121">
        <v>655</v>
      </c>
      <c r="D60" s="121">
        <v>920</v>
      </c>
      <c r="E60" s="121">
        <f>F60+G60+H60+I60</f>
        <v>1300</v>
      </c>
      <c r="F60" s="121">
        <v>325</v>
      </c>
      <c r="G60" s="121">
        <f t="shared" ref="G60:G70" si="5">F60</f>
        <v>325</v>
      </c>
      <c r="H60" s="121">
        <f>F60</f>
        <v>325</v>
      </c>
      <c r="I60" s="121">
        <v>325</v>
      </c>
      <c r="J60" s="9"/>
      <c r="K60" s="9"/>
    </row>
    <row r="61" spans="1:11" ht="24" customHeight="1" x14ac:dyDescent="0.2">
      <c r="A61" s="11" t="s">
        <v>54</v>
      </c>
      <c r="B61" s="3">
        <v>240</v>
      </c>
      <c r="C61" s="121">
        <f t="shared" ref="C61:D61" si="6">C62</f>
        <v>1616.7</v>
      </c>
      <c r="D61" s="121">
        <f t="shared" si="6"/>
        <v>2850</v>
      </c>
      <c r="E61" s="121">
        <f>E62</f>
        <v>2426</v>
      </c>
      <c r="F61" s="121">
        <f>F62</f>
        <v>605.70000000000005</v>
      </c>
      <c r="G61" s="121">
        <f t="shared" ref="G61:I61" si="7">G62</f>
        <v>603.29999999999995</v>
      </c>
      <c r="H61" s="121">
        <f t="shared" si="7"/>
        <v>606.29999999999995</v>
      </c>
      <c r="I61" s="121">
        <f t="shared" si="7"/>
        <v>610.70000000000005</v>
      </c>
      <c r="J61" s="9"/>
      <c r="K61" s="9"/>
    </row>
    <row r="62" spans="1:11" x14ac:dyDescent="0.2">
      <c r="A62" s="14" t="s">
        <v>55</v>
      </c>
      <c r="B62" s="3" t="s">
        <v>76</v>
      </c>
      <c r="C62" s="121">
        <v>1616.7</v>
      </c>
      <c r="D62" s="121">
        <v>2850</v>
      </c>
      <c r="E62" s="121">
        <f>F62+G62+H62+I62</f>
        <v>2426</v>
      </c>
      <c r="F62" s="121">
        <f>606.5-0.8</f>
        <v>605.70000000000005</v>
      </c>
      <c r="G62" s="121">
        <f>606.5-3.2</f>
        <v>603.29999999999995</v>
      </c>
      <c r="H62" s="121">
        <f>606.5-0.2</f>
        <v>606.29999999999995</v>
      </c>
      <c r="I62" s="121">
        <f>606.5+4.2</f>
        <v>610.70000000000005</v>
      </c>
      <c r="J62" s="9"/>
    </row>
    <row r="63" spans="1:11" x14ac:dyDescent="0.2">
      <c r="A63" s="11" t="s">
        <v>123</v>
      </c>
      <c r="B63" s="3">
        <v>245</v>
      </c>
      <c r="C63" s="121">
        <f>C64+C65</f>
        <v>3794</v>
      </c>
      <c r="D63" s="121">
        <f>D64+D65</f>
        <v>3100</v>
      </c>
      <c r="E63" s="121">
        <f>E64+E65</f>
        <v>3850</v>
      </c>
      <c r="F63" s="121">
        <f t="shared" ref="F63:F70" si="8">E63/4</f>
        <v>962.5</v>
      </c>
      <c r="G63" s="121">
        <f t="shared" si="5"/>
        <v>962.5</v>
      </c>
      <c r="H63" s="121">
        <f t="shared" ref="H63:H67" si="9">F63</f>
        <v>962.5</v>
      </c>
      <c r="I63" s="121">
        <f t="shared" ref="I63:I67" si="10">E63-F63-G63-H63</f>
        <v>962.5</v>
      </c>
      <c r="J63" s="9"/>
      <c r="K63" s="9"/>
    </row>
    <row r="64" spans="1:11" ht="25.5" x14ac:dyDescent="0.2">
      <c r="A64" s="14" t="s">
        <v>124</v>
      </c>
      <c r="B64" s="3" t="s">
        <v>125</v>
      </c>
      <c r="C64" s="121">
        <v>2165.6</v>
      </c>
      <c r="D64" s="121">
        <v>2870</v>
      </c>
      <c r="E64" s="121">
        <f>F64+G64+H64+I64</f>
        <v>2200</v>
      </c>
      <c r="F64" s="121">
        <v>550</v>
      </c>
      <c r="G64" s="121">
        <f t="shared" si="5"/>
        <v>550</v>
      </c>
      <c r="H64" s="121">
        <f t="shared" si="9"/>
        <v>550</v>
      </c>
      <c r="I64" s="121">
        <f>F64</f>
        <v>550</v>
      </c>
      <c r="J64" s="9"/>
    </row>
    <row r="65" spans="1:12" ht="25.5" x14ac:dyDescent="0.2">
      <c r="A65" s="14" t="s">
        <v>126</v>
      </c>
      <c r="B65" s="3" t="s">
        <v>127</v>
      </c>
      <c r="C65" s="121">
        <v>1628.4</v>
      </c>
      <c r="D65" s="121">
        <v>230</v>
      </c>
      <c r="E65" s="121">
        <f>F65+G65+H65+I65</f>
        <v>1650</v>
      </c>
      <c r="F65" s="121">
        <v>412.5</v>
      </c>
      <c r="G65" s="121">
        <f t="shared" si="5"/>
        <v>412.5</v>
      </c>
      <c r="H65" s="121">
        <f t="shared" si="9"/>
        <v>412.5</v>
      </c>
      <c r="I65" s="121">
        <v>412.5</v>
      </c>
      <c r="J65" s="9"/>
      <c r="K65" s="9"/>
    </row>
    <row r="66" spans="1:12" x14ac:dyDescent="0.2">
      <c r="A66" s="11" t="s">
        <v>56</v>
      </c>
      <c r="B66" s="3">
        <v>250</v>
      </c>
      <c r="C66" s="121">
        <v>0</v>
      </c>
      <c r="D66" s="121">
        <v>0</v>
      </c>
      <c r="E66" s="121">
        <v>0</v>
      </c>
      <c r="F66" s="121">
        <f t="shared" si="8"/>
        <v>0</v>
      </c>
      <c r="G66" s="121">
        <f t="shared" si="5"/>
        <v>0</v>
      </c>
      <c r="H66" s="121">
        <f t="shared" si="9"/>
        <v>0</v>
      </c>
      <c r="I66" s="121">
        <f t="shared" si="10"/>
        <v>0</v>
      </c>
      <c r="J66" s="9"/>
    </row>
    <row r="67" spans="1:12" ht="15.75" customHeight="1" x14ac:dyDescent="0.2">
      <c r="A67" s="7" t="s">
        <v>136</v>
      </c>
      <c r="B67" s="3">
        <v>260</v>
      </c>
      <c r="C67" s="129">
        <f>C68+C69+C70</f>
        <v>1029.4000000000001</v>
      </c>
      <c r="D67" s="129">
        <f>D68+D69+D70</f>
        <v>320</v>
      </c>
      <c r="E67" s="129">
        <f>E68+E69+E70</f>
        <v>480</v>
      </c>
      <c r="F67" s="121">
        <f t="shared" si="8"/>
        <v>120</v>
      </c>
      <c r="G67" s="121">
        <f t="shared" si="5"/>
        <v>120</v>
      </c>
      <c r="H67" s="121">
        <f t="shared" si="9"/>
        <v>120</v>
      </c>
      <c r="I67" s="121">
        <f t="shared" si="10"/>
        <v>120</v>
      </c>
      <c r="J67" s="9"/>
    </row>
    <row r="68" spans="1:12" x14ac:dyDescent="0.2">
      <c r="A68" s="15" t="s">
        <v>57</v>
      </c>
      <c r="B68" s="3" t="s">
        <v>77</v>
      </c>
      <c r="C68" s="130">
        <v>383</v>
      </c>
      <c r="D68" s="130">
        <v>320</v>
      </c>
      <c r="E68" s="121">
        <f>F68+G68+H68+I68</f>
        <v>460</v>
      </c>
      <c r="F68" s="121">
        <v>110</v>
      </c>
      <c r="G68" s="121">
        <v>110</v>
      </c>
      <c r="H68" s="121">
        <v>120</v>
      </c>
      <c r="I68" s="121">
        <v>120</v>
      </c>
      <c r="J68" s="9"/>
    </row>
    <row r="69" spans="1:12" x14ac:dyDescent="0.2">
      <c r="A69" s="15" t="s">
        <v>58</v>
      </c>
      <c r="B69" s="3" t="s">
        <v>61</v>
      </c>
      <c r="C69" s="120">
        <v>0</v>
      </c>
      <c r="D69" s="120">
        <v>0</v>
      </c>
      <c r="E69" s="120">
        <v>20</v>
      </c>
      <c r="F69" s="121">
        <v>10</v>
      </c>
      <c r="G69" s="121">
        <v>10</v>
      </c>
      <c r="H69" s="121"/>
      <c r="I69" s="121"/>
      <c r="J69" s="9"/>
    </row>
    <row r="70" spans="1:12" x14ac:dyDescent="0.2">
      <c r="A70" s="15" t="s">
        <v>59</v>
      </c>
      <c r="B70" s="3" t="s">
        <v>62</v>
      </c>
      <c r="C70" s="120">
        <v>646.4</v>
      </c>
      <c r="D70" s="120">
        <v>0</v>
      </c>
      <c r="E70" s="120">
        <v>0</v>
      </c>
      <c r="F70" s="121">
        <f t="shared" si="8"/>
        <v>0</v>
      </c>
      <c r="G70" s="121">
        <f t="shared" si="5"/>
        <v>0</v>
      </c>
      <c r="H70" s="121">
        <v>0</v>
      </c>
      <c r="I70" s="121">
        <v>0</v>
      </c>
      <c r="J70" s="9"/>
    </row>
    <row r="71" spans="1:12" s="96" customFormat="1" x14ac:dyDescent="0.2">
      <c r="A71" s="22" t="s">
        <v>60</v>
      </c>
      <c r="B71" s="85">
        <v>270</v>
      </c>
      <c r="C71" s="131">
        <f>C57+C58+C59+C60+C62+C63+C67</f>
        <v>13803.5</v>
      </c>
      <c r="D71" s="131">
        <f>D57+D58+D59+D60+D61+D63+D67+D66</f>
        <v>17185.7</v>
      </c>
      <c r="E71" s="131">
        <f>E57+E58+E59+E60+E61+E63+E67</f>
        <v>19660</v>
      </c>
      <c r="F71" s="131">
        <f>F57+F58+F59+F60+F61+F63+F67</f>
        <v>4914.2</v>
      </c>
      <c r="G71" s="131">
        <f>G57+G58+G59+G60+G61+G63+G67</f>
        <v>4911.8</v>
      </c>
      <c r="H71" s="131">
        <f>H57+H58+H59+H60+H61+H63+H67</f>
        <v>4914.8</v>
      </c>
      <c r="I71" s="131">
        <f>I57+I58+I59+I60+I61+I63+I67</f>
        <v>4919.2</v>
      </c>
      <c r="J71" s="95"/>
    </row>
    <row r="72" spans="1:12" x14ac:dyDescent="0.2">
      <c r="A72" s="17" t="s">
        <v>63</v>
      </c>
      <c r="B72" s="18"/>
      <c r="C72" s="132"/>
      <c r="D72" s="133"/>
      <c r="E72" s="133"/>
      <c r="F72" s="133"/>
      <c r="G72" s="133"/>
      <c r="H72" s="133"/>
      <c r="I72" s="134"/>
    </row>
    <row r="73" spans="1:12" x14ac:dyDescent="0.2">
      <c r="A73" s="11" t="s">
        <v>50</v>
      </c>
      <c r="B73" s="18">
        <v>300</v>
      </c>
      <c r="C73" s="135">
        <v>11321.3</v>
      </c>
      <c r="D73" s="136">
        <v>11321.32</v>
      </c>
      <c r="E73" s="136">
        <f>F73+G73+H73+I73</f>
        <v>9963.7999999999993</v>
      </c>
      <c r="F73" s="135">
        <v>2510</v>
      </c>
      <c r="G73" s="135">
        <v>2485</v>
      </c>
      <c r="H73" s="135">
        <v>2482</v>
      </c>
      <c r="I73" s="136">
        <v>2486.8000000000002</v>
      </c>
      <c r="J73" s="9"/>
      <c r="K73" s="9"/>
      <c r="L73" s="9"/>
    </row>
    <row r="74" spans="1:12" x14ac:dyDescent="0.2">
      <c r="A74" s="11" t="s">
        <v>51</v>
      </c>
      <c r="B74" s="18">
        <v>310</v>
      </c>
      <c r="C74" s="137">
        <v>2432</v>
      </c>
      <c r="D74" s="136">
        <v>2432.0300000000002</v>
      </c>
      <c r="E74" s="136">
        <f>F74+G74+H74+I74</f>
        <v>2192</v>
      </c>
      <c r="F74" s="130">
        <v>552.20000000000005</v>
      </c>
      <c r="G74" s="130">
        <v>546.70000000000005</v>
      </c>
      <c r="H74" s="130">
        <v>546</v>
      </c>
      <c r="I74" s="130">
        <v>547.1</v>
      </c>
      <c r="J74" s="9"/>
      <c r="K74" s="9"/>
      <c r="L74" s="9"/>
    </row>
    <row r="75" spans="1:12" ht="30" customHeight="1" x14ac:dyDescent="0.2">
      <c r="A75" s="11" t="s">
        <v>52</v>
      </c>
      <c r="B75" s="18">
        <v>320</v>
      </c>
      <c r="C75" s="130">
        <v>3102.4</v>
      </c>
      <c r="D75" s="136">
        <v>3102.4</v>
      </c>
      <c r="E75" s="136">
        <f>F75+G75+H75+I75</f>
        <v>2413.3000000000002</v>
      </c>
      <c r="F75" s="130">
        <v>326.8</v>
      </c>
      <c r="G75" s="130">
        <v>640.29999999999995</v>
      </c>
      <c r="H75" s="130">
        <v>765</v>
      </c>
      <c r="I75" s="130">
        <v>681.2</v>
      </c>
      <c r="J75" s="9"/>
      <c r="K75" s="9"/>
      <c r="L75" s="9"/>
    </row>
    <row r="76" spans="1:12" ht="15" customHeight="1" x14ac:dyDescent="0.2">
      <c r="A76" s="11" t="s">
        <v>53</v>
      </c>
      <c r="B76" s="18">
        <v>330</v>
      </c>
      <c r="C76" s="130">
        <v>2375.9</v>
      </c>
      <c r="D76" s="136">
        <v>2375.9299999999998</v>
      </c>
      <c r="E76" s="136">
        <f t="shared" ref="E76:E80" si="11">F76+G76+H76+I76</f>
        <v>1484.2</v>
      </c>
      <c r="F76" s="130">
        <v>312.8</v>
      </c>
      <c r="G76" s="130">
        <v>398.7</v>
      </c>
      <c r="H76" s="130">
        <v>383.7</v>
      </c>
      <c r="I76" s="130">
        <v>389</v>
      </c>
      <c r="J76" s="9"/>
      <c r="K76" s="9"/>
      <c r="L76" s="9"/>
    </row>
    <row r="77" spans="1:12" ht="27" customHeight="1" x14ac:dyDescent="0.2">
      <c r="A77" s="11" t="s">
        <v>54</v>
      </c>
      <c r="B77" s="18">
        <v>340</v>
      </c>
      <c r="C77" s="138">
        <f>C78</f>
        <v>2743</v>
      </c>
      <c r="D77" s="136">
        <f>D78</f>
        <v>2743.24</v>
      </c>
      <c r="E77" s="136">
        <f t="shared" si="11"/>
        <v>2079.6999999999998</v>
      </c>
      <c r="F77" s="138">
        <f>F78</f>
        <v>407</v>
      </c>
      <c r="G77" s="138">
        <f>G78</f>
        <v>557.5</v>
      </c>
      <c r="H77" s="138">
        <f>H78</f>
        <v>528.5</v>
      </c>
      <c r="I77" s="138">
        <f>I78</f>
        <v>586.70000000000005</v>
      </c>
      <c r="J77" s="9"/>
      <c r="K77" s="9"/>
      <c r="L77" s="9"/>
    </row>
    <row r="78" spans="1:12" x14ac:dyDescent="0.2">
      <c r="A78" s="14" t="s">
        <v>55</v>
      </c>
      <c r="B78" s="19" t="s">
        <v>110</v>
      </c>
      <c r="C78" s="130">
        <v>2743</v>
      </c>
      <c r="D78" s="136">
        <v>2743.24</v>
      </c>
      <c r="E78" s="136">
        <f t="shared" si="11"/>
        <v>2079.6999999999998</v>
      </c>
      <c r="F78" s="130">
        <v>407</v>
      </c>
      <c r="G78" s="130">
        <v>557.5</v>
      </c>
      <c r="H78" s="138">
        <v>528.5</v>
      </c>
      <c r="I78" s="138">
        <v>586.70000000000005</v>
      </c>
      <c r="J78" s="9"/>
      <c r="K78" s="9"/>
      <c r="L78" s="9"/>
    </row>
    <row r="79" spans="1:12" ht="38.25" x14ac:dyDescent="0.2">
      <c r="A79" s="11" t="s">
        <v>113</v>
      </c>
      <c r="B79" s="19">
        <v>341</v>
      </c>
      <c r="C79" s="138">
        <v>4.9000000000000004</v>
      </c>
      <c r="D79" s="136">
        <f>D80</f>
        <v>4.9000000000000004</v>
      </c>
      <c r="E79" s="136">
        <f t="shared" si="11"/>
        <v>17</v>
      </c>
      <c r="F79" s="130">
        <f>F80</f>
        <v>7</v>
      </c>
      <c r="G79" s="130">
        <f t="shared" ref="G79:I79" si="12">G80</f>
        <v>10</v>
      </c>
      <c r="H79" s="130">
        <f t="shared" si="12"/>
        <v>0</v>
      </c>
      <c r="I79" s="130">
        <f t="shared" si="12"/>
        <v>0</v>
      </c>
      <c r="J79" s="9"/>
      <c r="K79" s="16"/>
      <c r="L79" s="9"/>
    </row>
    <row r="80" spans="1:12" ht="25.5" x14ac:dyDescent="0.2">
      <c r="A80" s="14" t="s">
        <v>114</v>
      </c>
      <c r="B80" s="19" t="s">
        <v>115</v>
      </c>
      <c r="C80" s="130">
        <v>4.9000000000000004</v>
      </c>
      <c r="D80" s="136">
        <v>4.9000000000000004</v>
      </c>
      <c r="E80" s="136">
        <f t="shared" si="11"/>
        <v>17</v>
      </c>
      <c r="F80" s="130">
        <v>7</v>
      </c>
      <c r="G80" s="130">
        <v>10</v>
      </c>
      <c r="H80" s="136"/>
      <c r="I80" s="138">
        <f>4-4</f>
        <v>0</v>
      </c>
      <c r="J80" s="9"/>
      <c r="K80" s="9"/>
      <c r="L80" s="9"/>
    </row>
    <row r="81" spans="1:12" x14ac:dyDescent="0.2">
      <c r="A81" s="14" t="s">
        <v>129</v>
      </c>
      <c r="B81" s="19">
        <v>342</v>
      </c>
      <c r="C81" s="130"/>
      <c r="D81" s="136"/>
      <c r="E81" s="136"/>
      <c r="F81" s="138"/>
      <c r="G81" s="138"/>
      <c r="H81" s="138"/>
      <c r="I81" s="138"/>
      <c r="J81" s="9"/>
      <c r="K81" s="9"/>
      <c r="L81" s="9"/>
    </row>
    <row r="82" spans="1:12" s="96" customFormat="1" x14ac:dyDescent="0.2">
      <c r="A82" s="22" t="s">
        <v>135</v>
      </c>
      <c r="B82" s="85">
        <v>344</v>
      </c>
      <c r="C82" s="131">
        <f>C73+C74+C75+C76+C77+C79+C81</f>
        <v>21979.500000000004</v>
      </c>
      <c r="D82" s="131">
        <f>D73+D74+D75+D76+D77+D79+0.1</f>
        <v>21979.919999999998</v>
      </c>
      <c r="E82" s="147">
        <f>E73+E74+E75+E76+E77+E79</f>
        <v>18150</v>
      </c>
      <c r="F82" s="131">
        <f>F73+F74+F75+F76+F77+F79</f>
        <v>4115.8</v>
      </c>
      <c r="G82" s="131">
        <f t="shared" ref="G82:I82" si="13">G73+G74+G75+G76+G77+G79</f>
        <v>4638.2</v>
      </c>
      <c r="H82" s="131">
        <f t="shared" si="13"/>
        <v>4705.2</v>
      </c>
      <c r="I82" s="131">
        <f t="shared" si="13"/>
        <v>4690.8</v>
      </c>
      <c r="J82" s="95"/>
      <c r="K82" s="95"/>
      <c r="L82" s="95"/>
    </row>
    <row r="83" spans="1:12" ht="25.5" x14ac:dyDescent="0.2">
      <c r="A83" s="16" t="s">
        <v>130</v>
      </c>
      <c r="B83" s="3" t="s">
        <v>159</v>
      </c>
      <c r="C83" s="120">
        <v>0</v>
      </c>
      <c r="D83" s="120">
        <v>0</v>
      </c>
      <c r="E83" s="136">
        <f>F83+G83+H83+I83</f>
        <v>0</v>
      </c>
      <c r="F83" s="120"/>
      <c r="G83" s="120"/>
      <c r="H83" s="120"/>
      <c r="I83" s="120"/>
      <c r="J83" s="9"/>
      <c r="K83" s="9"/>
    </row>
    <row r="84" spans="1:12" x14ac:dyDescent="0.2">
      <c r="A84" s="16" t="s">
        <v>131</v>
      </c>
      <c r="B84" s="3" t="s">
        <v>160</v>
      </c>
      <c r="C84" s="120">
        <v>1283</v>
      </c>
      <c r="D84" s="120">
        <v>3594.9</v>
      </c>
      <c r="E84" s="136">
        <f>F84+G84+H84+I84</f>
        <v>0</v>
      </c>
      <c r="F84" s="120"/>
      <c r="G84" s="120"/>
      <c r="H84" s="120"/>
      <c r="I84" s="120"/>
      <c r="J84" s="9"/>
      <c r="K84" s="9"/>
    </row>
    <row r="85" spans="1:12" ht="24.6" customHeight="1" x14ac:dyDescent="0.2">
      <c r="A85" s="16" t="s">
        <v>157</v>
      </c>
      <c r="B85" s="3" t="s">
        <v>161</v>
      </c>
      <c r="C85" s="120"/>
      <c r="D85" s="120"/>
      <c r="E85" s="136">
        <f>F85+G85+H85+I85</f>
        <v>0</v>
      </c>
      <c r="F85" s="120"/>
      <c r="G85" s="120"/>
      <c r="H85" s="120"/>
      <c r="I85" s="120"/>
      <c r="J85" s="9"/>
      <c r="K85" s="9"/>
    </row>
    <row r="86" spans="1:12" ht="76.5" x14ac:dyDescent="0.2">
      <c r="A86" s="17" t="s">
        <v>111</v>
      </c>
      <c r="B86" s="18"/>
      <c r="C86" s="139"/>
      <c r="D86" s="139"/>
      <c r="E86" s="139"/>
      <c r="F86" s="139"/>
      <c r="G86" s="139"/>
      <c r="H86" s="139"/>
      <c r="I86" s="139"/>
      <c r="K86" s="9"/>
    </row>
    <row r="87" spans="1:12" x14ac:dyDescent="0.2">
      <c r="A87" s="11" t="s">
        <v>50</v>
      </c>
      <c r="B87" s="18">
        <v>345</v>
      </c>
      <c r="C87" s="135"/>
      <c r="D87" s="135"/>
      <c r="E87" s="136"/>
      <c r="F87" s="135">
        <f>E87/4</f>
        <v>0</v>
      </c>
      <c r="G87" s="135">
        <f>E87/4</f>
        <v>0</v>
      </c>
      <c r="H87" s="135">
        <v>0</v>
      </c>
      <c r="I87" s="135">
        <v>0</v>
      </c>
      <c r="J87" s="9"/>
      <c r="K87" s="9"/>
    </row>
    <row r="88" spans="1:12" x14ac:dyDescent="0.2">
      <c r="A88" s="11" t="s">
        <v>51</v>
      </c>
      <c r="B88" s="18">
        <v>346</v>
      </c>
      <c r="C88" s="137"/>
      <c r="D88" s="130"/>
      <c r="E88" s="136">
        <f>E87*0.22</f>
        <v>0</v>
      </c>
      <c r="F88" s="130">
        <f>E88/4</f>
        <v>0</v>
      </c>
      <c r="G88" s="130">
        <v>0</v>
      </c>
      <c r="H88" s="130">
        <v>0</v>
      </c>
      <c r="I88" s="130">
        <v>0</v>
      </c>
      <c r="J88" s="9"/>
      <c r="K88" s="9"/>
    </row>
    <row r="89" spans="1:12" s="96" customFormat="1" x14ac:dyDescent="0.2">
      <c r="A89" s="22" t="s">
        <v>116</v>
      </c>
      <c r="B89" s="92">
        <v>350</v>
      </c>
      <c r="C89" s="140"/>
      <c r="D89" s="140">
        <f t="shared" ref="D89:I89" si="14">D83+D85</f>
        <v>0</v>
      </c>
      <c r="E89" s="140">
        <f t="shared" si="14"/>
        <v>0</v>
      </c>
      <c r="F89" s="140">
        <f t="shared" si="14"/>
        <v>0</v>
      </c>
      <c r="G89" s="140">
        <f t="shared" si="14"/>
        <v>0</v>
      </c>
      <c r="H89" s="140">
        <f t="shared" si="14"/>
        <v>0</v>
      </c>
      <c r="I89" s="140">
        <f t="shared" si="14"/>
        <v>0</v>
      </c>
      <c r="J89" s="95"/>
    </row>
    <row r="90" spans="1:12" hidden="1" x14ac:dyDescent="0.2">
      <c r="A90" s="83"/>
      <c r="B90" s="84"/>
      <c r="C90" s="141"/>
      <c r="D90" s="141"/>
      <c r="E90" s="142"/>
      <c r="F90" s="143"/>
      <c r="G90" s="143"/>
      <c r="H90" s="143"/>
      <c r="I90" s="143"/>
    </row>
    <row r="91" spans="1:12" x14ac:dyDescent="0.2">
      <c r="A91" s="86" t="s">
        <v>64</v>
      </c>
      <c r="B91" s="49"/>
      <c r="C91" s="144"/>
      <c r="D91" s="144"/>
      <c r="E91" s="144"/>
      <c r="F91" s="144"/>
      <c r="G91" s="144"/>
      <c r="H91" s="144"/>
      <c r="I91" s="145"/>
    </row>
    <row r="92" spans="1:12" ht="25.5" x14ac:dyDescent="0.2">
      <c r="A92" s="7" t="s">
        <v>65</v>
      </c>
      <c r="B92" s="18">
        <v>400</v>
      </c>
      <c r="C92" s="137">
        <f>C59+C61+C75+C77+C84</f>
        <v>9972</v>
      </c>
      <c r="D92" s="137">
        <v>10719.3</v>
      </c>
      <c r="E92" s="137">
        <f>E59+E61+E75+E77+E89</f>
        <v>8519</v>
      </c>
      <c r="F92" s="137">
        <f t="shared" ref="F92:G92" si="15">F59+F61+F75+F77</f>
        <v>1739.5</v>
      </c>
      <c r="G92" s="137">
        <f t="shared" si="15"/>
        <v>2201.1</v>
      </c>
      <c r="H92" s="137">
        <f>H59+H61+H75+H77+H89</f>
        <v>2299.8000000000002</v>
      </c>
      <c r="I92" s="137">
        <f>I59+I61+I75+I77</f>
        <v>2278.6000000000004</v>
      </c>
      <c r="J92" s="9"/>
      <c r="K92" s="97"/>
    </row>
    <row r="93" spans="1:12" ht="15.75" hidden="1" customHeight="1" x14ac:dyDescent="0.2">
      <c r="A93" s="7" t="s">
        <v>65</v>
      </c>
      <c r="B93" s="18" t="s">
        <v>29</v>
      </c>
      <c r="C93" s="146">
        <v>0</v>
      </c>
      <c r="D93" s="146">
        <v>0</v>
      </c>
      <c r="E93" s="138">
        <f t="shared" ref="E93:E103" si="16">F93+G93+H93+I93</f>
        <v>0</v>
      </c>
      <c r="F93" s="121"/>
      <c r="G93" s="121"/>
      <c r="H93" s="121"/>
      <c r="I93" s="121"/>
      <c r="J93" s="9"/>
      <c r="K93" s="97"/>
    </row>
    <row r="94" spans="1:12" ht="15.75" hidden="1" customHeight="1" x14ac:dyDescent="0.2">
      <c r="A94" s="7" t="s">
        <v>65</v>
      </c>
      <c r="B94" s="18" t="s">
        <v>30</v>
      </c>
      <c r="C94" s="146">
        <v>0</v>
      </c>
      <c r="D94" s="146">
        <v>0</v>
      </c>
      <c r="E94" s="138">
        <f t="shared" si="16"/>
        <v>0</v>
      </c>
      <c r="F94" s="121"/>
      <c r="G94" s="121"/>
      <c r="H94" s="121"/>
      <c r="I94" s="121"/>
      <c r="J94" s="9"/>
      <c r="K94" s="97"/>
    </row>
    <row r="95" spans="1:12" ht="15.75" hidden="1" customHeight="1" x14ac:dyDescent="0.2">
      <c r="A95" s="7" t="s">
        <v>65</v>
      </c>
      <c r="B95" s="18" t="s">
        <v>31</v>
      </c>
      <c r="C95" s="146">
        <v>0</v>
      </c>
      <c r="D95" s="146">
        <v>0</v>
      </c>
      <c r="E95" s="138">
        <f t="shared" si="16"/>
        <v>0</v>
      </c>
      <c r="F95" s="121"/>
      <c r="G95" s="121"/>
      <c r="H95" s="121"/>
      <c r="I95" s="121"/>
      <c r="J95" s="9"/>
      <c r="K95" s="97"/>
    </row>
    <row r="96" spans="1:12" ht="15.75" hidden="1" customHeight="1" x14ac:dyDescent="0.2">
      <c r="A96" s="7" t="s">
        <v>65</v>
      </c>
      <c r="B96" s="18" t="s">
        <v>32</v>
      </c>
      <c r="C96" s="146">
        <v>0</v>
      </c>
      <c r="D96" s="146">
        <v>0</v>
      </c>
      <c r="E96" s="138">
        <f t="shared" si="16"/>
        <v>0</v>
      </c>
      <c r="F96" s="121"/>
      <c r="G96" s="121"/>
      <c r="H96" s="121"/>
      <c r="I96" s="121"/>
      <c r="J96" s="9"/>
      <c r="K96" s="97"/>
    </row>
    <row r="97" spans="1:11" ht="15.75" hidden="1" customHeight="1" x14ac:dyDescent="0.2">
      <c r="A97" s="7" t="s">
        <v>65</v>
      </c>
      <c r="B97" s="18" t="s">
        <v>33</v>
      </c>
      <c r="C97" s="146">
        <v>0</v>
      </c>
      <c r="D97" s="146">
        <v>0</v>
      </c>
      <c r="E97" s="138">
        <f t="shared" si="16"/>
        <v>0</v>
      </c>
      <c r="F97" s="121"/>
      <c r="G97" s="121"/>
      <c r="H97" s="121"/>
      <c r="I97" s="121"/>
      <c r="J97" s="9"/>
      <c r="K97" s="97"/>
    </row>
    <row r="98" spans="1:11" ht="15.75" hidden="1" customHeight="1" x14ac:dyDescent="0.2">
      <c r="A98" s="7" t="s">
        <v>65</v>
      </c>
      <c r="B98" s="18" t="s">
        <v>34</v>
      </c>
      <c r="C98" s="146">
        <v>0</v>
      </c>
      <c r="D98" s="146">
        <v>0</v>
      </c>
      <c r="E98" s="138">
        <f t="shared" si="16"/>
        <v>0</v>
      </c>
      <c r="F98" s="121"/>
      <c r="G98" s="121"/>
      <c r="H98" s="121"/>
      <c r="I98" s="121"/>
      <c r="J98" s="9"/>
      <c r="K98" s="97"/>
    </row>
    <row r="99" spans="1:11" ht="15.75" hidden="1" customHeight="1" x14ac:dyDescent="0.2">
      <c r="A99" s="7" t="s">
        <v>65</v>
      </c>
      <c r="B99" s="18" t="s">
        <v>35</v>
      </c>
      <c r="C99" s="146">
        <v>0</v>
      </c>
      <c r="D99" s="146">
        <v>0</v>
      </c>
      <c r="E99" s="138">
        <f t="shared" si="16"/>
        <v>0</v>
      </c>
      <c r="F99" s="121"/>
      <c r="G99" s="121"/>
      <c r="H99" s="121"/>
      <c r="I99" s="121"/>
      <c r="J99" s="9"/>
      <c r="K99" s="97"/>
    </row>
    <row r="100" spans="1:11" ht="15.75" hidden="1" customHeight="1" x14ac:dyDescent="0.2">
      <c r="A100" s="7" t="s">
        <v>65</v>
      </c>
      <c r="B100" s="18" t="s">
        <v>36</v>
      </c>
      <c r="C100" s="146">
        <v>0</v>
      </c>
      <c r="D100" s="146">
        <v>0</v>
      </c>
      <c r="E100" s="138">
        <f t="shared" si="16"/>
        <v>0</v>
      </c>
      <c r="F100" s="121"/>
      <c r="G100" s="121"/>
      <c r="H100" s="121"/>
      <c r="I100" s="121"/>
      <c r="J100" s="9"/>
      <c r="K100" s="97"/>
    </row>
    <row r="101" spans="1:11" ht="15.75" hidden="1" customHeight="1" x14ac:dyDescent="0.2">
      <c r="A101" s="7" t="s">
        <v>65</v>
      </c>
      <c r="B101" s="18" t="s">
        <v>37</v>
      </c>
      <c r="C101" s="146">
        <v>0</v>
      </c>
      <c r="D101" s="146">
        <v>0</v>
      </c>
      <c r="E101" s="138">
        <f t="shared" si="16"/>
        <v>0</v>
      </c>
      <c r="F101" s="121"/>
      <c r="G101" s="121"/>
      <c r="H101" s="121"/>
      <c r="I101" s="121"/>
      <c r="J101" s="9"/>
      <c r="K101" s="97"/>
    </row>
    <row r="102" spans="1:11" ht="15.75" hidden="1" customHeight="1" x14ac:dyDescent="0.2">
      <c r="A102" s="7" t="s">
        <v>65</v>
      </c>
      <c r="B102" s="18" t="s">
        <v>38</v>
      </c>
      <c r="C102" s="146">
        <v>0</v>
      </c>
      <c r="D102" s="146">
        <v>0</v>
      </c>
      <c r="E102" s="138">
        <f t="shared" si="16"/>
        <v>0</v>
      </c>
      <c r="F102" s="121"/>
      <c r="G102" s="121"/>
      <c r="H102" s="121"/>
      <c r="I102" s="121"/>
      <c r="J102" s="9"/>
      <c r="K102" s="97"/>
    </row>
    <row r="103" spans="1:11" ht="15.75" hidden="1" customHeight="1" x14ac:dyDescent="0.2">
      <c r="A103" s="7" t="s">
        <v>65</v>
      </c>
      <c r="B103" s="18" t="s">
        <v>39</v>
      </c>
      <c r="C103" s="146">
        <v>0</v>
      </c>
      <c r="D103" s="146">
        <v>0</v>
      </c>
      <c r="E103" s="138">
        <f t="shared" si="16"/>
        <v>0</v>
      </c>
      <c r="F103" s="121"/>
      <c r="G103" s="121"/>
      <c r="H103" s="121"/>
      <c r="I103" s="121"/>
      <c r="J103" s="9"/>
      <c r="K103" s="97"/>
    </row>
    <row r="104" spans="1:11" ht="25.5" x14ac:dyDescent="0.2">
      <c r="A104" s="7" t="s">
        <v>138</v>
      </c>
      <c r="B104" s="18">
        <v>410</v>
      </c>
      <c r="C104" s="121">
        <f t="shared" ref="C104:I105" si="17">C57+C73+C87</f>
        <v>15896.8</v>
      </c>
      <c r="D104" s="121">
        <f t="shared" si="17"/>
        <v>17855.82</v>
      </c>
      <c r="E104" s="121">
        <f t="shared" si="17"/>
        <v>18163.8</v>
      </c>
      <c r="F104" s="121">
        <f t="shared" si="17"/>
        <v>4560</v>
      </c>
      <c r="G104" s="121">
        <f t="shared" si="17"/>
        <v>4535</v>
      </c>
      <c r="H104" s="121">
        <f t="shared" si="17"/>
        <v>4532</v>
      </c>
      <c r="I104" s="121">
        <f t="shared" si="17"/>
        <v>4536.8</v>
      </c>
      <c r="J104" s="9"/>
      <c r="K104" s="97"/>
    </row>
    <row r="105" spans="1:11" ht="25.5" x14ac:dyDescent="0.2">
      <c r="A105" s="7" t="s">
        <v>139</v>
      </c>
      <c r="B105" s="18">
        <v>420</v>
      </c>
      <c r="C105" s="123">
        <f t="shared" si="17"/>
        <v>3338</v>
      </c>
      <c r="D105" s="123">
        <f t="shared" si="17"/>
        <v>3869.63</v>
      </c>
      <c r="E105" s="123">
        <f t="shared" si="17"/>
        <v>3996</v>
      </c>
      <c r="F105" s="123">
        <f t="shared" si="17"/>
        <v>1003.2</v>
      </c>
      <c r="G105" s="123">
        <f t="shared" si="17"/>
        <v>997.7</v>
      </c>
      <c r="H105" s="123">
        <f t="shared" si="17"/>
        <v>997</v>
      </c>
      <c r="I105" s="123">
        <f t="shared" si="17"/>
        <v>998.1</v>
      </c>
      <c r="J105" s="9"/>
      <c r="K105" s="97"/>
    </row>
    <row r="106" spans="1:11" x14ac:dyDescent="0.2">
      <c r="A106" s="16" t="s">
        <v>118</v>
      </c>
      <c r="B106" s="18">
        <v>430</v>
      </c>
      <c r="C106" s="123">
        <f t="shared" ref="C106:D106" si="18">C63</f>
        <v>3794</v>
      </c>
      <c r="D106" s="123">
        <f t="shared" si="18"/>
        <v>3100</v>
      </c>
      <c r="E106" s="123">
        <f>E63</f>
        <v>3850</v>
      </c>
      <c r="F106" s="123">
        <f t="shared" ref="F106:I106" si="19">F63</f>
        <v>962.5</v>
      </c>
      <c r="G106" s="123">
        <f t="shared" si="19"/>
        <v>962.5</v>
      </c>
      <c r="H106" s="123">
        <f t="shared" si="19"/>
        <v>962.5</v>
      </c>
      <c r="I106" s="123">
        <f t="shared" si="19"/>
        <v>962.5</v>
      </c>
      <c r="J106" s="9"/>
      <c r="K106" s="98"/>
    </row>
    <row r="107" spans="1:11" ht="25.5" x14ac:dyDescent="0.2">
      <c r="A107" s="16" t="s">
        <v>117</v>
      </c>
      <c r="B107" s="18">
        <v>440</v>
      </c>
      <c r="C107" s="137">
        <f>C60+C66+C67+C76+C79</f>
        <v>4065.2000000000003</v>
      </c>
      <c r="D107" s="137">
        <v>3620.8</v>
      </c>
      <c r="E107" s="137">
        <f>E60+E66+E67+E76+E79</f>
        <v>3281.2</v>
      </c>
      <c r="F107" s="137">
        <f t="shared" ref="F107:I107" si="20">F60+F66+F67+F76+F79</f>
        <v>764.8</v>
      </c>
      <c r="G107" s="137">
        <f t="shared" si="20"/>
        <v>853.7</v>
      </c>
      <c r="H107" s="137">
        <f t="shared" si="20"/>
        <v>828.7</v>
      </c>
      <c r="I107" s="137">
        <f t="shared" si="20"/>
        <v>834</v>
      </c>
      <c r="J107" s="9"/>
      <c r="K107" s="98"/>
    </row>
    <row r="108" spans="1:11" s="96" customFormat="1" x14ac:dyDescent="0.2">
      <c r="A108" s="22" t="s">
        <v>148</v>
      </c>
      <c r="B108" s="92">
        <v>450</v>
      </c>
      <c r="C108" s="147">
        <f>C92+C104+C105+C106+C107</f>
        <v>37066</v>
      </c>
      <c r="D108" s="147">
        <f>D71+D82+D89+D84</f>
        <v>42760.52</v>
      </c>
      <c r="E108" s="147">
        <f>F108+G108+H108+I108</f>
        <v>37810</v>
      </c>
      <c r="F108" s="147">
        <f>F71+F82+F89</f>
        <v>9030</v>
      </c>
      <c r="G108" s="147">
        <f t="shared" ref="G108:I108" si="21">G71+G82+G89</f>
        <v>9550</v>
      </c>
      <c r="H108" s="147">
        <f>H71+H82+H89</f>
        <v>9620</v>
      </c>
      <c r="I108" s="147">
        <f t="shared" si="21"/>
        <v>9610</v>
      </c>
      <c r="J108" s="95"/>
    </row>
    <row r="109" spans="1:11" x14ac:dyDescent="0.2">
      <c r="A109" s="86" t="s">
        <v>66</v>
      </c>
      <c r="B109" s="49"/>
      <c r="C109" s="144"/>
      <c r="D109" s="144"/>
      <c r="E109" s="144"/>
      <c r="F109" s="144"/>
      <c r="G109" s="144"/>
      <c r="H109" s="144"/>
      <c r="I109" s="145"/>
    </row>
    <row r="110" spans="1:11" x14ac:dyDescent="0.2">
      <c r="A110" s="7" t="s">
        <v>67</v>
      </c>
      <c r="B110" s="18">
        <v>500</v>
      </c>
      <c r="C110" s="137">
        <v>0</v>
      </c>
      <c r="D110" s="137">
        <v>0</v>
      </c>
      <c r="E110" s="121">
        <f>SUM(F110:I110)</f>
        <v>5000</v>
      </c>
      <c r="F110" s="122">
        <v>0</v>
      </c>
      <c r="G110" s="122">
        <v>0</v>
      </c>
      <c r="H110" s="122">
        <f>H111</f>
        <v>5000</v>
      </c>
      <c r="I110" s="122">
        <v>0</v>
      </c>
    </row>
    <row r="111" spans="1:11" ht="25.5" x14ac:dyDescent="0.2">
      <c r="A111" s="20" t="s">
        <v>68</v>
      </c>
      <c r="B111" s="18">
        <v>501</v>
      </c>
      <c r="C111" s="137">
        <v>0</v>
      </c>
      <c r="D111" s="137">
        <v>0</v>
      </c>
      <c r="E111" s="121">
        <f t="shared" ref="E111:E117" si="22">SUM(F111:I111)</f>
        <v>5000</v>
      </c>
      <c r="F111" s="122">
        <v>0</v>
      </c>
      <c r="G111" s="122">
        <v>0</v>
      </c>
      <c r="H111" s="122">
        <v>5000</v>
      </c>
      <c r="I111" s="122">
        <v>0</v>
      </c>
    </row>
    <row r="112" spans="1:11" ht="25.5" x14ac:dyDescent="0.2">
      <c r="A112" s="22" t="s">
        <v>69</v>
      </c>
      <c r="B112" s="23">
        <v>510</v>
      </c>
      <c r="C112" s="148">
        <v>0</v>
      </c>
      <c r="D112" s="148">
        <v>0</v>
      </c>
      <c r="E112" s="140">
        <f t="shared" si="22"/>
        <v>5000</v>
      </c>
      <c r="F112" s="149">
        <f>F113+F114+F115+F116+F117+F118</f>
        <v>0</v>
      </c>
      <c r="G112" s="149">
        <f>G113+G114+G115+G116+G117+G118</f>
        <v>0</v>
      </c>
      <c r="H112" s="149">
        <f>H113+H114+H115+H116+H117+H118</f>
        <v>5000</v>
      </c>
      <c r="I112" s="149">
        <f>I113+I114+I115+I116+I117+I118</f>
        <v>0</v>
      </c>
    </row>
    <row r="113" spans="1:11" x14ac:dyDescent="0.2">
      <c r="A113" s="16" t="s">
        <v>70</v>
      </c>
      <c r="B113" s="18">
        <v>511</v>
      </c>
      <c r="C113" s="137">
        <v>0</v>
      </c>
      <c r="D113" s="137">
        <v>0</v>
      </c>
      <c r="E113" s="121">
        <f>SUM(F113:I113)</f>
        <v>0</v>
      </c>
      <c r="F113" s="122">
        <v>0</v>
      </c>
      <c r="G113" s="122">
        <v>0</v>
      </c>
      <c r="H113" s="122">
        <v>0</v>
      </c>
      <c r="I113" s="122">
        <v>0</v>
      </c>
    </row>
    <row r="114" spans="1:11" ht="24" customHeight="1" x14ac:dyDescent="0.2">
      <c r="A114" s="24" t="s">
        <v>71</v>
      </c>
      <c r="B114" s="18">
        <v>512</v>
      </c>
      <c r="C114" s="137">
        <v>0</v>
      </c>
      <c r="D114" s="137">
        <v>0</v>
      </c>
      <c r="E114" s="121">
        <f t="shared" si="22"/>
        <v>3000</v>
      </c>
      <c r="F114" s="122">
        <v>0</v>
      </c>
      <c r="G114" s="122">
        <v>0</v>
      </c>
      <c r="H114" s="122">
        <v>3000</v>
      </c>
      <c r="I114" s="122">
        <v>0</v>
      </c>
    </row>
    <row r="115" spans="1:11" ht="25.5" x14ac:dyDescent="0.2">
      <c r="A115" s="24" t="s">
        <v>72</v>
      </c>
      <c r="B115" s="18">
        <v>513</v>
      </c>
      <c r="C115" s="137">
        <v>0</v>
      </c>
      <c r="D115" s="137">
        <v>0</v>
      </c>
      <c r="E115" s="121">
        <f t="shared" si="22"/>
        <v>0</v>
      </c>
      <c r="F115" s="122">
        <v>0</v>
      </c>
      <c r="G115" s="122">
        <v>0</v>
      </c>
      <c r="H115" s="122">
        <v>0</v>
      </c>
      <c r="I115" s="122">
        <v>0</v>
      </c>
      <c r="J115" s="25"/>
      <c r="K115" s="25"/>
    </row>
    <row r="116" spans="1:11" ht="25.5" x14ac:dyDescent="0.2">
      <c r="A116" s="24" t="s">
        <v>73</v>
      </c>
      <c r="B116" s="18">
        <v>514</v>
      </c>
      <c r="C116" s="137">
        <v>0</v>
      </c>
      <c r="D116" s="137">
        <v>0</v>
      </c>
      <c r="E116" s="121">
        <f t="shared" si="22"/>
        <v>0</v>
      </c>
      <c r="F116" s="122">
        <v>0</v>
      </c>
      <c r="G116" s="122">
        <v>0</v>
      </c>
      <c r="H116" s="122">
        <v>0</v>
      </c>
      <c r="I116" s="122">
        <v>0</v>
      </c>
    </row>
    <row r="117" spans="1:11" ht="38.25" x14ac:dyDescent="0.2">
      <c r="A117" s="26" t="s">
        <v>74</v>
      </c>
      <c r="B117" s="21">
        <v>515</v>
      </c>
      <c r="C117" s="137">
        <v>0</v>
      </c>
      <c r="D117" s="137">
        <v>0</v>
      </c>
      <c r="E117" s="121">
        <f t="shared" si="22"/>
        <v>2000</v>
      </c>
      <c r="F117" s="122">
        <v>0</v>
      </c>
      <c r="G117" s="122">
        <v>0</v>
      </c>
      <c r="H117" s="122">
        <v>2000</v>
      </c>
      <c r="I117" s="122">
        <v>0</v>
      </c>
    </row>
    <row r="118" spans="1:11" x14ac:dyDescent="0.2">
      <c r="A118" s="7" t="s">
        <v>147</v>
      </c>
      <c r="B118" s="18">
        <v>516</v>
      </c>
      <c r="C118" s="137">
        <v>0</v>
      </c>
      <c r="D118" s="137">
        <v>0</v>
      </c>
      <c r="E118" s="121">
        <f>SUM(F118:I118)</f>
        <v>0</v>
      </c>
      <c r="F118" s="122">
        <v>0</v>
      </c>
      <c r="G118" s="122">
        <v>0</v>
      </c>
      <c r="H118" s="122"/>
      <c r="I118" s="122">
        <v>0</v>
      </c>
    </row>
    <row r="119" spans="1:11" x14ac:dyDescent="0.2">
      <c r="A119" s="86" t="s">
        <v>75</v>
      </c>
      <c r="B119" s="49"/>
      <c r="C119" s="144"/>
      <c r="D119" s="144"/>
      <c r="E119" s="144"/>
      <c r="F119" s="144"/>
      <c r="G119" s="144"/>
      <c r="H119" s="144"/>
      <c r="I119" s="145"/>
    </row>
    <row r="120" spans="1:11" ht="25.5" x14ac:dyDescent="0.2">
      <c r="A120" s="11" t="s">
        <v>78</v>
      </c>
      <c r="B120" s="27">
        <v>600</v>
      </c>
      <c r="C120" s="137">
        <v>0</v>
      </c>
      <c r="D120" s="137">
        <v>0</v>
      </c>
      <c r="E120" s="121">
        <f>SUM(F120:I120)</f>
        <v>0</v>
      </c>
      <c r="F120" s="122">
        <v>0</v>
      </c>
      <c r="G120" s="122">
        <v>0</v>
      </c>
      <c r="H120" s="122">
        <v>0</v>
      </c>
      <c r="I120" s="122">
        <v>0</v>
      </c>
    </row>
    <row r="121" spans="1:11" x14ac:dyDescent="0.2">
      <c r="A121" s="14" t="s">
        <v>79</v>
      </c>
      <c r="B121" s="18">
        <v>601</v>
      </c>
      <c r="C121" s="137">
        <v>0</v>
      </c>
      <c r="D121" s="137">
        <v>0</v>
      </c>
      <c r="E121" s="121">
        <f t="shared" ref="E121:E129" si="23">SUM(F121:I121)</f>
        <v>0</v>
      </c>
      <c r="F121" s="122">
        <v>0</v>
      </c>
      <c r="G121" s="122">
        <v>0</v>
      </c>
      <c r="H121" s="122">
        <v>0</v>
      </c>
      <c r="I121" s="122">
        <v>0</v>
      </c>
    </row>
    <row r="122" spans="1:11" x14ac:dyDescent="0.2">
      <c r="A122" s="15" t="s">
        <v>80</v>
      </c>
      <c r="B122" s="18">
        <v>602</v>
      </c>
      <c r="C122" s="137">
        <v>0</v>
      </c>
      <c r="D122" s="137">
        <v>0</v>
      </c>
      <c r="E122" s="121">
        <f t="shared" si="23"/>
        <v>0</v>
      </c>
      <c r="F122" s="122">
        <v>0</v>
      </c>
      <c r="G122" s="122">
        <v>0</v>
      </c>
      <c r="H122" s="122">
        <v>0</v>
      </c>
      <c r="I122" s="122">
        <v>0</v>
      </c>
    </row>
    <row r="123" spans="1:11" x14ac:dyDescent="0.2">
      <c r="A123" s="14" t="s">
        <v>81</v>
      </c>
      <c r="B123" s="27">
        <v>603</v>
      </c>
      <c r="C123" s="137">
        <v>0</v>
      </c>
      <c r="D123" s="137">
        <v>0</v>
      </c>
      <c r="E123" s="121">
        <f t="shared" si="23"/>
        <v>0</v>
      </c>
      <c r="F123" s="122">
        <v>0</v>
      </c>
      <c r="G123" s="122">
        <v>0</v>
      </c>
      <c r="H123" s="122">
        <v>0</v>
      </c>
      <c r="I123" s="122">
        <v>0</v>
      </c>
    </row>
    <row r="124" spans="1:11" x14ac:dyDescent="0.2">
      <c r="A124" s="7" t="s">
        <v>82</v>
      </c>
      <c r="B124" s="18">
        <v>610</v>
      </c>
      <c r="C124" s="137">
        <v>0</v>
      </c>
      <c r="D124" s="137">
        <v>0</v>
      </c>
      <c r="E124" s="121">
        <f t="shared" si="23"/>
        <v>0</v>
      </c>
      <c r="F124" s="122">
        <v>0</v>
      </c>
      <c r="G124" s="122">
        <v>0</v>
      </c>
      <c r="H124" s="122">
        <v>0</v>
      </c>
      <c r="I124" s="122">
        <v>0</v>
      </c>
    </row>
    <row r="125" spans="1:11" ht="24" customHeight="1" x14ac:dyDescent="0.2">
      <c r="A125" s="7" t="s">
        <v>83</v>
      </c>
      <c r="B125" s="18">
        <v>620</v>
      </c>
      <c r="C125" s="137">
        <v>0</v>
      </c>
      <c r="D125" s="137">
        <v>0</v>
      </c>
      <c r="E125" s="121">
        <f t="shared" si="23"/>
        <v>0</v>
      </c>
      <c r="F125" s="122">
        <v>0</v>
      </c>
      <c r="G125" s="122">
        <v>0</v>
      </c>
      <c r="H125" s="122">
        <v>0</v>
      </c>
      <c r="I125" s="122">
        <v>0</v>
      </c>
    </row>
    <row r="126" spans="1:11" x14ac:dyDescent="0.2">
      <c r="A126" s="14" t="s">
        <v>79</v>
      </c>
      <c r="B126" s="18">
        <v>621</v>
      </c>
      <c r="C126" s="137">
        <v>0</v>
      </c>
      <c r="D126" s="137">
        <v>0</v>
      </c>
      <c r="E126" s="121">
        <f t="shared" si="23"/>
        <v>0</v>
      </c>
      <c r="F126" s="122">
        <v>0</v>
      </c>
      <c r="G126" s="122">
        <v>0</v>
      </c>
      <c r="H126" s="122">
        <v>0</v>
      </c>
      <c r="I126" s="122">
        <v>0</v>
      </c>
    </row>
    <row r="127" spans="1:11" x14ac:dyDescent="0.2">
      <c r="A127" s="15" t="s">
        <v>80</v>
      </c>
      <c r="B127" s="18">
        <v>622</v>
      </c>
      <c r="C127" s="137">
        <v>0</v>
      </c>
      <c r="D127" s="137">
        <v>0</v>
      </c>
      <c r="E127" s="121">
        <f t="shared" si="23"/>
        <v>0</v>
      </c>
      <c r="F127" s="122">
        <v>0</v>
      </c>
      <c r="G127" s="122">
        <v>0</v>
      </c>
      <c r="H127" s="122">
        <v>0</v>
      </c>
      <c r="I127" s="122">
        <v>0</v>
      </c>
    </row>
    <row r="128" spans="1:11" x14ac:dyDescent="0.2">
      <c r="A128" s="14" t="s">
        <v>81</v>
      </c>
      <c r="B128" s="18">
        <v>623</v>
      </c>
      <c r="C128" s="137">
        <v>0</v>
      </c>
      <c r="D128" s="137">
        <v>0</v>
      </c>
      <c r="E128" s="121">
        <f t="shared" si="23"/>
        <v>0</v>
      </c>
      <c r="F128" s="122">
        <v>0</v>
      </c>
      <c r="G128" s="122">
        <v>0</v>
      </c>
      <c r="H128" s="122">
        <v>0</v>
      </c>
      <c r="I128" s="122">
        <v>0</v>
      </c>
    </row>
    <row r="129" spans="1:11" x14ac:dyDescent="0.2">
      <c r="A129" s="11" t="s">
        <v>84</v>
      </c>
      <c r="B129" s="18">
        <v>630</v>
      </c>
      <c r="C129" s="137">
        <v>0</v>
      </c>
      <c r="D129" s="137">
        <v>0</v>
      </c>
      <c r="E129" s="121">
        <f t="shared" si="23"/>
        <v>0</v>
      </c>
      <c r="F129" s="122">
        <v>0</v>
      </c>
      <c r="G129" s="122">
        <v>0</v>
      </c>
      <c r="H129" s="122">
        <v>0</v>
      </c>
      <c r="I129" s="122">
        <v>0</v>
      </c>
    </row>
    <row r="130" spans="1:11" x14ac:dyDescent="0.2">
      <c r="A130" s="22" t="s">
        <v>85</v>
      </c>
      <c r="B130" s="28">
        <v>700</v>
      </c>
      <c r="C130" s="150">
        <f t="shared" ref="C130:I130" si="24">C55</f>
        <v>37491</v>
      </c>
      <c r="D130" s="150">
        <f t="shared" si="24"/>
        <v>42760.500000000007</v>
      </c>
      <c r="E130" s="150">
        <f>E55+E110</f>
        <v>42810</v>
      </c>
      <c r="F130" s="150">
        <f>F55</f>
        <v>9030</v>
      </c>
      <c r="G130" s="150">
        <f>G55</f>
        <v>9550</v>
      </c>
      <c r="H130" s="150">
        <f>H55+H110</f>
        <v>14620</v>
      </c>
      <c r="I130" s="150">
        <f t="shared" si="24"/>
        <v>9610</v>
      </c>
      <c r="J130" s="9"/>
      <c r="K130" s="9"/>
    </row>
    <row r="131" spans="1:11" x14ac:dyDescent="0.2">
      <c r="A131" s="22" t="s">
        <v>86</v>
      </c>
      <c r="B131" s="28">
        <v>800</v>
      </c>
      <c r="C131" s="150">
        <f t="shared" ref="C131:I131" si="25">C108</f>
        <v>37066</v>
      </c>
      <c r="D131" s="150">
        <f t="shared" si="25"/>
        <v>42760.52</v>
      </c>
      <c r="E131" s="150">
        <f>E108+E112</f>
        <v>42810</v>
      </c>
      <c r="F131" s="150">
        <f t="shared" si="25"/>
        <v>9030</v>
      </c>
      <c r="G131" s="150">
        <f t="shared" si="25"/>
        <v>9550</v>
      </c>
      <c r="H131" s="150">
        <f>H108+H112</f>
        <v>14620</v>
      </c>
      <c r="I131" s="150">
        <f t="shared" si="25"/>
        <v>9610</v>
      </c>
      <c r="J131" s="9"/>
      <c r="K131" s="9"/>
    </row>
    <row r="132" spans="1:11" x14ac:dyDescent="0.2">
      <c r="A132" s="11" t="s">
        <v>87</v>
      </c>
      <c r="B132" s="18">
        <v>850</v>
      </c>
      <c r="C132" s="137">
        <f>C130-C131</f>
        <v>425</v>
      </c>
      <c r="D132" s="137">
        <f t="shared" ref="D132:I132" si="26">D130-D131</f>
        <v>-1.9999999989522621E-2</v>
      </c>
      <c r="E132" s="137">
        <f t="shared" si="26"/>
        <v>0</v>
      </c>
      <c r="F132" s="137">
        <f t="shared" si="26"/>
        <v>0</v>
      </c>
      <c r="G132" s="137">
        <f t="shared" si="26"/>
        <v>0</v>
      </c>
      <c r="H132" s="137">
        <f t="shared" si="26"/>
        <v>0</v>
      </c>
      <c r="I132" s="137">
        <f t="shared" si="26"/>
        <v>0</v>
      </c>
      <c r="K132" s="9"/>
    </row>
    <row r="133" spans="1:11" x14ac:dyDescent="0.2">
      <c r="A133" s="86" t="s">
        <v>88</v>
      </c>
      <c r="B133" s="49"/>
      <c r="C133" s="144"/>
      <c r="D133" s="144"/>
      <c r="E133" s="144"/>
      <c r="F133" s="144"/>
      <c r="G133" s="144"/>
      <c r="H133" s="144"/>
      <c r="I133" s="145"/>
      <c r="K133" s="9"/>
    </row>
    <row r="134" spans="1:11" x14ac:dyDescent="0.2">
      <c r="A134" s="29" t="s">
        <v>89</v>
      </c>
      <c r="B134" s="30">
        <v>900</v>
      </c>
      <c r="C134" s="50">
        <v>107.25</v>
      </c>
      <c r="D134" s="50">
        <v>107.25</v>
      </c>
      <c r="E134" s="50">
        <v>104.25</v>
      </c>
      <c r="F134" s="151" t="s">
        <v>95</v>
      </c>
      <c r="G134" s="151" t="s">
        <v>95</v>
      </c>
      <c r="H134" s="151" t="s">
        <v>95</v>
      </c>
      <c r="I134" s="151" t="s">
        <v>95</v>
      </c>
    </row>
    <row r="135" spans="1:11" x14ac:dyDescent="0.2">
      <c r="A135" s="31" t="s">
        <v>90</v>
      </c>
      <c r="B135" s="32">
        <v>910</v>
      </c>
      <c r="C135" s="152">
        <v>13525</v>
      </c>
      <c r="D135" s="152">
        <v>14732</v>
      </c>
      <c r="E135" s="152">
        <v>13525</v>
      </c>
      <c r="F135" s="151" t="s">
        <v>95</v>
      </c>
      <c r="G135" s="151" t="s">
        <v>95</v>
      </c>
      <c r="H135" s="151" t="s">
        <v>95</v>
      </c>
      <c r="I135" s="151" t="s">
        <v>95</v>
      </c>
    </row>
    <row r="136" spans="1:11" x14ac:dyDescent="0.2">
      <c r="A136" s="7" t="s">
        <v>91</v>
      </c>
      <c r="B136" s="30">
        <v>920</v>
      </c>
      <c r="C136" s="121">
        <v>0</v>
      </c>
      <c r="D136" s="121">
        <v>0</v>
      </c>
      <c r="E136" s="136">
        <v>0</v>
      </c>
      <c r="F136" s="151" t="s">
        <v>95</v>
      </c>
      <c r="G136" s="151" t="s">
        <v>95</v>
      </c>
      <c r="H136" s="151" t="s">
        <v>95</v>
      </c>
      <c r="I136" s="151" t="s">
        <v>95</v>
      </c>
    </row>
    <row r="137" spans="1:11" ht="23.25" customHeight="1" x14ac:dyDescent="0.2">
      <c r="A137" s="16" t="s">
        <v>92</v>
      </c>
      <c r="B137" s="32">
        <v>930</v>
      </c>
      <c r="C137" s="136">
        <v>0</v>
      </c>
      <c r="D137" s="136">
        <v>0</v>
      </c>
      <c r="E137" s="136">
        <v>0</v>
      </c>
      <c r="F137" s="136" t="s">
        <v>95</v>
      </c>
      <c r="G137" s="136" t="s">
        <v>95</v>
      </c>
      <c r="H137" s="136" t="s">
        <v>95</v>
      </c>
      <c r="I137" s="136" t="s">
        <v>95</v>
      </c>
    </row>
    <row r="138" spans="1:11" x14ac:dyDescent="0.2">
      <c r="A138" s="16" t="s">
        <v>93</v>
      </c>
      <c r="B138" s="30">
        <v>940</v>
      </c>
      <c r="C138" s="136">
        <v>6268</v>
      </c>
      <c r="D138" s="136">
        <v>0</v>
      </c>
      <c r="E138" s="136">
        <v>0</v>
      </c>
      <c r="F138" s="136" t="s">
        <v>95</v>
      </c>
      <c r="G138" s="136" t="s">
        <v>95</v>
      </c>
      <c r="H138" s="136" t="s">
        <v>95</v>
      </c>
      <c r="I138" s="136" t="s">
        <v>95</v>
      </c>
    </row>
    <row r="139" spans="1:11" x14ac:dyDescent="0.2">
      <c r="A139" s="16" t="s">
        <v>94</v>
      </c>
      <c r="B139" s="32">
        <v>950</v>
      </c>
      <c r="C139" s="136">
        <v>3399</v>
      </c>
      <c r="D139" s="136">
        <v>0</v>
      </c>
      <c r="E139" s="136">
        <v>0</v>
      </c>
      <c r="F139" s="136" t="s">
        <v>95</v>
      </c>
      <c r="G139" s="136" t="s">
        <v>95</v>
      </c>
      <c r="H139" s="136" t="s">
        <v>95</v>
      </c>
      <c r="I139" s="136" t="s">
        <v>95</v>
      </c>
    </row>
    <row r="140" spans="1:11" x14ac:dyDescent="0.2">
      <c r="A140" s="47"/>
      <c r="B140" s="47"/>
      <c r="C140" s="47"/>
      <c r="D140" s="47"/>
      <c r="E140" s="79"/>
      <c r="F140" s="93"/>
      <c r="G140" s="34"/>
      <c r="H140" s="34"/>
      <c r="I140" s="34"/>
    </row>
    <row r="141" spans="1:11" x14ac:dyDescent="0.2">
      <c r="A141" s="33" t="s">
        <v>140</v>
      </c>
      <c r="B141" s="106"/>
      <c r="C141" s="106"/>
      <c r="D141" s="106"/>
      <c r="E141" s="167" t="s">
        <v>146</v>
      </c>
      <c r="F141" s="167"/>
      <c r="G141" s="34"/>
      <c r="H141" s="34"/>
      <c r="I141" s="34"/>
    </row>
    <row r="142" spans="1:11" x14ac:dyDescent="0.2">
      <c r="A142" s="1" t="s">
        <v>137</v>
      </c>
      <c r="B142" s="51"/>
      <c r="C142" s="51"/>
      <c r="D142" s="51"/>
      <c r="E142" s="79"/>
      <c r="F142" s="47"/>
    </row>
    <row r="143" spans="1:11" x14ac:dyDescent="0.2">
      <c r="A143" s="1" t="s">
        <v>1</v>
      </c>
    </row>
  </sheetData>
  <mergeCells count="23">
    <mergeCell ref="E141:F141"/>
    <mergeCell ref="H15:I15"/>
    <mergeCell ref="B16:E16"/>
    <mergeCell ref="B17:E17"/>
    <mergeCell ref="B18:E18"/>
    <mergeCell ref="A32:I32"/>
    <mergeCell ref="A34:A35"/>
    <mergeCell ref="B34:B35"/>
    <mergeCell ref="E34:E35"/>
    <mergeCell ref="F34:I34"/>
    <mergeCell ref="B20:E20"/>
    <mergeCell ref="B21:E21"/>
    <mergeCell ref="B22:F22"/>
    <mergeCell ref="A30:I30"/>
    <mergeCell ref="A31:I31"/>
    <mergeCell ref="J18:J19"/>
    <mergeCell ref="B19:E19"/>
    <mergeCell ref="H14:I14"/>
    <mergeCell ref="D1:I1"/>
    <mergeCell ref="D2:I2"/>
    <mergeCell ref="D3:I3"/>
    <mergeCell ref="D5:I5"/>
    <mergeCell ref="D6:I6"/>
  </mergeCells>
  <pageMargins left="1" right="1" top="0.25" bottom="0.25" header="0.27" footer="0.3"/>
  <pageSetup scale="67" fitToHeight="2" orientation="portrait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фінансовий план на 2026 рік</vt:lpstr>
      <vt:lpstr>'фінансовий план на 2026 рік'!Область_друку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2026-03-17T12:50:25Z</cp:lastPrinted>
  <dcterms:created xsi:type="dcterms:W3CDTF">2019-02-06T07:10:12Z</dcterms:created>
  <dcterms:modified xsi:type="dcterms:W3CDTF">2026-04-13T06:10:00Z</dcterms:modified>
</cp:coreProperties>
</file>